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1. Statement of financial performance\"/>
    </mc:Choice>
  </mc:AlternateContent>
  <xr:revisionPtr revIDLastSave="0" documentId="8_{09E9A444-D76B-4319-9003-11621825876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'DC33'!$A$1:$AA$56</definedName>
    <definedName name="_xlnm.Print_Area" localSheetId="11">'DC34'!$A$1:$AA$56</definedName>
    <definedName name="_xlnm.Print_Area" localSheetId="16">'DC35'!$A$1:$AA$56</definedName>
    <definedName name="_xlnm.Print_Area" localSheetId="22">'DC36'!$A$1:$AA$56</definedName>
    <definedName name="_xlnm.Print_Area" localSheetId="27">'DC47'!$A$1:$AA$56</definedName>
    <definedName name="_xlnm.Print_Area" localSheetId="1">'LIM331'!$A$1:$AA$56</definedName>
    <definedName name="_xlnm.Print_Area" localSheetId="2">'LIM332'!$A$1:$AA$56</definedName>
    <definedName name="_xlnm.Print_Area" localSheetId="3">'LIM333'!$A$1:$AA$56</definedName>
    <definedName name="_xlnm.Print_Area" localSheetId="4">'LIM334'!$A$1:$AA$56</definedName>
    <definedName name="_xlnm.Print_Area" localSheetId="5">'LIM335'!$A$1:$AA$56</definedName>
    <definedName name="_xlnm.Print_Area" localSheetId="7">'LIM341'!$A$1:$AA$56</definedName>
    <definedName name="_xlnm.Print_Area" localSheetId="8">'LIM343'!$A$1:$AA$56</definedName>
    <definedName name="_xlnm.Print_Area" localSheetId="9">'LIM344'!$A$1:$AA$56</definedName>
    <definedName name="_xlnm.Print_Area" localSheetId="10">'LIM345'!$A$1:$AA$56</definedName>
    <definedName name="_xlnm.Print_Area" localSheetId="12">'LIM351'!$A$1:$AA$56</definedName>
    <definedName name="_xlnm.Print_Area" localSheetId="13">'LIM353'!$A$1:$AA$56</definedName>
    <definedName name="_xlnm.Print_Area" localSheetId="14">'LIM354'!$A$1:$AA$56</definedName>
    <definedName name="_xlnm.Print_Area" localSheetId="15">'LIM355'!$A$1:$AA$56</definedName>
    <definedName name="_xlnm.Print_Area" localSheetId="17">'LIM361'!$A$1:$AA$56</definedName>
    <definedName name="_xlnm.Print_Area" localSheetId="18">'LIM362'!$A$1:$AA$56</definedName>
    <definedName name="_xlnm.Print_Area" localSheetId="19">'LIM366'!$A$1:$AA$56</definedName>
    <definedName name="_xlnm.Print_Area" localSheetId="20">'LIM367'!$A$1:$AA$56</definedName>
    <definedName name="_xlnm.Print_Area" localSheetId="21">'LIM368'!$A$1:$AA$56</definedName>
    <definedName name="_xlnm.Print_Area" localSheetId="23">'LIM471'!$A$1:$AA$56</definedName>
    <definedName name="_xlnm.Print_Area" localSheetId="24">'LIM472'!$A$1:$AA$56</definedName>
    <definedName name="_xlnm.Print_Area" localSheetId="25">'LIM473'!$A$1:$AA$56</definedName>
    <definedName name="_xlnm.Print_Area" localSheetId="26">'LIM476'!$A$1:$AA$56</definedName>
    <definedName name="_xlnm.Print_Area" localSheetId="0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7" i="7" l="1"/>
  <c r="N41" i="7" s="1"/>
  <c r="N43" i="7" s="1"/>
  <c r="N45" i="7" s="1"/>
  <c r="N47" i="7" s="1"/>
  <c r="X37" i="10"/>
  <c r="H37" i="12"/>
  <c r="H41" i="12" s="1"/>
  <c r="H43" i="12" s="1"/>
  <c r="H45" i="12" s="1"/>
  <c r="H47" i="12" s="1"/>
  <c r="Q37" i="15"/>
  <c r="Q41" i="15" s="1"/>
  <c r="Q43" i="15" s="1"/>
  <c r="Q45" i="15" s="1"/>
  <c r="Q47" i="15" s="1"/>
  <c r="J37" i="20"/>
  <c r="J41" i="20" s="1"/>
  <c r="J43" i="20" s="1"/>
  <c r="J45" i="20" s="1"/>
  <c r="J47" i="20" s="1"/>
  <c r="S37" i="23"/>
  <c r="S41" i="23" s="1"/>
  <c r="S43" i="23" s="1"/>
  <c r="S45" i="23" s="1"/>
  <c r="S47" i="23" s="1"/>
  <c r="C37" i="25"/>
  <c r="C41" i="25" s="1"/>
  <c r="C43" i="25" s="1"/>
  <c r="C45" i="25" s="1"/>
  <c r="C47" i="25" s="1"/>
  <c r="H37" i="27"/>
  <c r="H41" i="27" s="1"/>
  <c r="H43" i="27" s="1"/>
  <c r="H45" i="27" s="1"/>
  <c r="H47" i="27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Z35" i="4" s="1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Z35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W37" i="28" s="1"/>
  <c r="W41" i="28" s="1"/>
  <c r="W43" i="28" s="1"/>
  <c r="W45" i="28" s="1"/>
  <c r="W47" i="28" s="1"/>
  <c r="V35" i="28"/>
  <c r="U35" i="28"/>
  <c r="T35" i="28"/>
  <c r="S35" i="28"/>
  <c r="R35" i="28"/>
  <c r="Q35" i="28"/>
  <c r="P35" i="28"/>
  <c r="O35" i="28"/>
  <c r="O37" i="28" s="1"/>
  <c r="O41" i="28" s="1"/>
  <c r="O43" i="28" s="1"/>
  <c r="O45" i="28" s="1"/>
  <c r="O47" i="28" s="1"/>
  <c r="N35" i="28"/>
  <c r="M35" i="28"/>
  <c r="L35" i="28"/>
  <c r="K35" i="28"/>
  <c r="J35" i="28"/>
  <c r="I35" i="28"/>
  <c r="H35" i="28"/>
  <c r="G35" i="28"/>
  <c r="G37" i="28" s="1"/>
  <c r="G41" i="28" s="1"/>
  <c r="G43" i="28" s="1"/>
  <c r="G45" i="28" s="1"/>
  <c r="G47" i="28" s="1"/>
  <c r="F35" i="28"/>
  <c r="E35" i="28"/>
  <c r="D35" i="28"/>
  <c r="C35" i="28"/>
  <c r="AA35" i="1"/>
  <c r="Y35" i="1"/>
  <c r="X35" i="1"/>
  <c r="Z35" i="1" s="1"/>
  <c r="W35" i="1"/>
  <c r="W37" i="1" s="1"/>
  <c r="W41" i="1" s="1"/>
  <c r="W43" i="1" s="1"/>
  <c r="W45" i="1" s="1"/>
  <c r="W47" i="1" s="1"/>
  <c r="V35" i="1"/>
  <c r="U35" i="1"/>
  <c r="T35" i="1"/>
  <c r="S35" i="1"/>
  <c r="R35" i="1"/>
  <c r="Q35" i="1"/>
  <c r="P35" i="1"/>
  <c r="O35" i="1"/>
  <c r="O37" i="1" s="1"/>
  <c r="O41" i="1" s="1"/>
  <c r="O43" i="1" s="1"/>
  <c r="O45" i="1" s="1"/>
  <c r="O47" i="1" s="1"/>
  <c r="N35" i="1"/>
  <c r="M35" i="1"/>
  <c r="L35" i="1"/>
  <c r="K35" i="1"/>
  <c r="J35" i="1"/>
  <c r="I35" i="1"/>
  <c r="H35" i="1"/>
  <c r="G35" i="1"/>
  <c r="G37" i="1" s="1"/>
  <c r="G41" i="1" s="1"/>
  <c r="G43" i="1" s="1"/>
  <c r="G45" i="1" s="1"/>
  <c r="G47" i="1" s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Z21" i="7"/>
  <c r="Y21" i="7"/>
  <c r="Y37" i="7" s="1"/>
  <c r="Y41" i="7" s="1"/>
  <c r="Y43" i="7" s="1"/>
  <c r="Y45" i="7" s="1"/>
  <c r="Y47" i="7" s="1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X3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AA21" i="10"/>
  <c r="AA37" i="10" s="1"/>
  <c r="AA41" i="10" s="1"/>
  <c r="AA43" i="10" s="1"/>
  <c r="AA45" i="10" s="1"/>
  <c r="AA47" i="10" s="1"/>
  <c r="Z21" i="10"/>
  <c r="Y21" i="10"/>
  <c r="Y37" i="10" s="1"/>
  <c r="Y41" i="10" s="1"/>
  <c r="Y43" i="10" s="1"/>
  <c r="Y45" i="10" s="1"/>
  <c r="Y47" i="10" s="1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F37" i="10" s="1"/>
  <c r="F41" i="10" s="1"/>
  <c r="F43" i="10" s="1"/>
  <c r="F45" i="10" s="1"/>
  <c r="F4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F37" i="11" s="1"/>
  <c r="F41" i="11" s="1"/>
  <c r="F43" i="11" s="1"/>
  <c r="F45" i="11" s="1"/>
  <c r="F4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G21" i="12"/>
  <c r="G37" i="12" s="1"/>
  <c r="G41" i="12" s="1"/>
  <c r="G43" i="12" s="1"/>
  <c r="G45" i="12" s="1"/>
  <c r="G47" i="12" s="1"/>
  <c r="F21" i="12"/>
  <c r="F37" i="12" s="1"/>
  <c r="F41" i="12" s="1"/>
  <c r="F43" i="12" s="1"/>
  <c r="F45" i="12" s="1"/>
  <c r="F47" i="12" s="1"/>
  <c r="E21" i="12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X21" i="13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F37" i="13" s="1"/>
  <c r="F41" i="13" s="1"/>
  <c r="F43" i="13" s="1"/>
  <c r="F45" i="13" s="1"/>
  <c r="F47" i="13" s="1"/>
  <c r="E21" i="13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Z21" i="14" s="1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W37" i="15" s="1"/>
  <c r="W41" i="15" s="1"/>
  <c r="W43" i="15" s="1"/>
  <c r="W45" i="15" s="1"/>
  <c r="W47" i="15" s="1"/>
  <c r="V21" i="15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X21" i="17"/>
  <c r="Z21" i="17" s="1"/>
  <c r="W21" i="17"/>
  <c r="W37" i="17" s="1"/>
  <c r="W41" i="17" s="1"/>
  <c r="W43" i="17" s="1"/>
  <c r="W45" i="17" s="1"/>
  <c r="W47" i="17" s="1"/>
  <c r="V21" i="17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X21" i="18"/>
  <c r="W21" i="18"/>
  <c r="W37" i="18" s="1"/>
  <c r="W41" i="18" s="1"/>
  <c r="W43" i="18" s="1"/>
  <c r="W45" i="18" s="1"/>
  <c r="W47" i="18" s="1"/>
  <c r="V21" i="18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X21" i="19"/>
  <c r="Z21" i="19" s="1"/>
  <c r="W21" i="19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W21" i="20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F21" i="20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W21" i="2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Z21" i="22"/>
  <c r="Y21" i="22"/>
  <c r="Y37" i="22" s="1"/>
  <c r="Y41" i="22" s="1"/>
  <c r="Y43" i="22" s="1"/>
  <c r="Y45" i="22" s="1"/>
  <c r="Y47" i="22" s="1"/>
  <c r="X21" i="22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X21" i="23"/>
  <c r="Z21" i="23" s="1"/>
  <c r="W21" i="23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Z21" i="24" s="1"/>
  <c r="W21" i="24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F21" i="24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F21" i="25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F21" i="26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Z21" i="27"/>
  <c r="Y21" i="27"/>
  <c r="Y37" i="27" s="1"/>
  <c r="Y41" i="27" s="1"/>
  <c r="Y43" i="27" s="1"/>
  <c r="Y45" i="27" s="1"/>
  <c r="Y47" i="27" s="1"/>
  <c r="X21" i="27"/>
  <c r="W21" i="27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G21" i="27"/>
  <c r="F21" i="27"/>
  <c r="X37" i="27" s="1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F21" i="28"/>
  <c r="F37" i="28" s="1"/>
  <c r="F41" i="28" s="1"/>
  <c r="F43" i="28" s="1"/>
  <c r="F45" i="28" s="1"/>
  <c r="F47" i="28" s="1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1" i="17" l="1"/>
  <c r="Y43" i="17" s="1"/>
  <c r="Y45" i="17" s="1"/>
  <c r="Y47" i="17" s="1"/>
  <c r="Y47" i="23"/>
  <c r="G37" i="21"/>
  <c r="G41" i="21" s="1"/>
  <c r="G43" i="21" s="1"/>
  <c r="G45" i="21" s="1"/>
  <c r="G47" i="21" s="1"/>
  <c r="O37" i="21"/>
  <c r="O41" i="21" s="1"/>
  <c r="O43" i="21" s="1"/>
  <c r="O45" i="21" s="1"/>
  <c r="O47" i="21" s="1"/>
  <c r="W37" i="21"/>
  <c r="W41" i="21" s="1"/>
  <c r="W43" i="21" s="1"/>
  <c r="W45" i="21" s="1"/>
  <c r="W47" i="21" s="1"/>
  <c r="G37" i="20"/>
  <c r="G41" i="20" s="1"/>
  <c r="G43" i="20" s="1"/>
  <c r="G45" i="20" s="1"/>
  <c r="G47" i="20" s="1"/>
  <c r="O37" i="20"/>
  <c r="O41" i="20" s="1"/>
  <c r="O43" i="20" s="1"/>
  <c r="O45" i="20" s="1"/>
  <c r="O47" i="20" s="1"/>
  <c r="W37" i="20"/>
  <c r="W41" i="20" s="1"/>
  <c r="W43" i="20" s="1"/>
  <c r="W45" i="20" s="1"/>
  <c r="W47" i="20" s="1"/>
  <c r="G37" i="19"/>
  <c r="G41" i="19" s="1"/>
  <c r="G43" i="19" s="1"/>
  <c r="G45" i="19" s="1"/>
  <c r="G47" i="19" s="1"/>
  <c r="O37" i="19"/>
  <c r="O41" i="19" s="1"/>
  <c r="O43" i="19" s="1"/>
  <c r="O45" i="19" s="1"/>
  <c r="O47" i="19" s="1"/>
  <c r="W37" i="19"/>
  <c r="W41" i="19" s="1"/>
  <c r="W43" i="19" s="1"/>
  <c r="W45" i="19" s="1"/>
  <c r="W47" i="19" s="1"/>
  <c r="X37" i="18"/>
  <c r="F37" i="18"/>
  <c r="F41" i="18" s="1"/>
  <c r="F43" i="18" s="1"/>
  <c r="F45" i="18" s="1"/>
  <c r="F47" i="18" s="1"/>
  <c r="N37" i="18"/>
  <c r="N41" i="18" s="1"/>
  <c r="N43" i="18" s="1"/>
  <c r="N45" i="18" s="1"/>
  <c r="N47" i="18" s="1"/>
  <c r="V37" i="18"/>
  <c r="V41" i="18" s="1"/>
  <c r="V43" i="18" s="1"/>
  <c r="V45" i="18" s="1"/>
  <c r="V47" i="18" s="1"/>
  <c r="X37" i="17"/>
  <c r="X41" i="17" s="1"/>
  <c r="F37" i="17"/>
  <c r="F41" i="17" s="1"/>
  <c r="F43" i="17" s="1"/>
  <c r="F45" i="17" s="1"/>
  <c r="F47" i="17" s="1"/>
  <c r="N37" i="17"/>
  <c r="N41" i="17" s="1"/>
  <c r="N43" i="17" s="1"/>
  <c r="N45" i="17" s="1"/>
  <c r="N47" i="17" s="1"/>
  <c r="V37" i="17"/>
  <c r="V41" i="17" s="1"/>
  <c r="V43" i="17" s="1"/>
  <c r="V45" i="17" s="1"/>
  <c r="V47" i="17" s="1"/>
  <c r="X37" i="16"/>
  <c r="F37" i="16"/>
  <c r="F41" i="16" s="1"/>
  <c r="F43" i="16" s="1"/>
  <c r="F45" i="16" s="1"/>
  <c r="F47" i="16" s="1"/>
  <c r="N37" i="16"/>
  <c r="N41" i="16" s="1"/>
  <c r="N43" i="16" s="1"/>
  <c r="N45" i="16" s="1"/>
  <c r="N47" i="16" s="1"/>
  <c r="V37" i="16"/>
  <c r="V41" i="16" s="1"/>
  <c r="V43" i="16" s="1"/>
  <c r="V45" i="16" s="1"/>
  <c r="V47" i="16" s="1"/>
  <c r="X37" i="15"/>
  <c r="F37" i="15"/>
  <c r="F41" i="15" s="1"/>
  <c r="F43" i="15" s="1"/>
  <c r="F45" i="15" s="1"/>
  <c r="F47" i="15" s="1"/>
  <c r="N37" i="15"/>
  <c r="N41" i="15" s="1"/>
  <c r="N43" i="15" s="1"/>
  <c r="N45" i="15" s="1"/>
  <c r="N47" i="15" s="1"/>
  <c r="V37" i="15"/>
  <c r="V41" i="15" s="1"/>
  <c r="V43" i="15" s="1"/>
  <c r="V45" i="15" s="1"/>
  <c r="V47" i="15" s="1"/>
  <c r="E37" i="14"/>
  <c r="E41" i="14" s="1"/>
  <c r="E43" i="14" s="1"/>
  <c r="E45" i="14" s="1"/>
  <c r="E47" i="14" s="1"/>
  <c r="M37" i="14"/>
  <c r="M41" i="14" s="1"/>
  <c r="M43" i="14" s="1"/>
  <c r="M45" i="14" s="1"/>
  <c r="M47" i="14" s="1"/>
  <c r="U37" i="14"/>
  <c r="U41" i="14" s="1"/>
  <c r="U43" i="14" s="1"/>
  <c r="U45" i="14" s="1"/>
  <c r="U47" i="14" s="1"/>
  <c r="E37" i="13"/>
  <c r="E41" i="13" s="1"/>
  <c r="E43" i="13" s="1"/>
  <c r="E45" i="13" s="1"/>
  <c r="E47" i="13" s="1"/>
  <c r="M37" i="13"/>
  <c r="M41" i="13" s="1"/>
  <c r="M43" i="13" s="1"/>
  <c r="M45" i="13" s="1"/>
  <c r="M47" i="13" s="1"/>
  <c r="U37" i="13"/>
  <c r="U41" i="13" s="1"/>
  <c r="U43" i="13" s="1"/>
  <c r="U45" i="13" s="1"/>
  <c r="U47" i="13" s="1"/>
  <c r="E37" i="12"/>
  <c r="E41" i="12" s="1"/>
  <c r="E43" i="12" s="1"/>
  <c r="E45" i="12" s="1"/>
  <c r="E47" i="12" s="1"/>
  <c r="M37" i="12"/>
  <c r="M41" i="12" s="1"/>
  <c r="M43" i="12" s="1"/>
  <c r="M45" i="12" s="1"/>
  <c r="M47" i="12" s="1"/>
  <c r="U37" i="12"/>
  <c r="U41" i="12" s="1"/>
  <c r="U43" i="12" s="1"/>
  <c r="U45" i="12" s="1"/>
  <c r="U47" i="12" s="1"/>
  <c r="C37" i="9"/>
  <c r="C41" i="9" s="1"/>
  <c r="C43" i="9" s="1"/>
  <c r="C45" i="9" s="1"/>
  <c r="C47" i="9" s="1"/>
  <c r="K37" i="9"/>
  <c r="K41" i="9" s="1"/>
  <c r="K43" i="9" s="1"/>
  <c r="K45" i="9" s="1"/>
  <c r="K47" i="9" s="1"/>
  <c r="S37" i="9"/>
  <c r="S41" i="9" s="1"/>
  <c r="S43" i="9" s="1"/>
  <c r="S45" i="9" s="1"/>
  <c r="S47" i="9" s="1"/>
  <c r="C37" i="8"/>
  <c r="C41" i="8" s="1"/>
  <c r="C43" i="8" s="1"/>
  <c r="C45" i="8" s="1"/>
  <c r="C47" i="8" s="1"/>
  <c r="K37" i="8"/>
  <c r="K41" i="8" s="1"/>
  <c r="K43" i="8" s="1"/>
  <c r="K45" i="8" s="1"/>
  <c r="K47" i="8" s="1"/>
  <c r="S37" i="8"/>
  <c r="S41" i="8" s="1"/>
  <c r="S43" i="8" s="1"/>
  <c r="S45" i="8" s="1"/>
  <c r="S47" i="8" s="1"/>
  <c r="I37" i="5"/>
  <c r="I41" i="5" s="1"/>
  <c r="I43" i="5" s="1"/>
  <c r="I45" i="5" s="1"/>
  <c r="I47" i="5" s="1"/>
  <c r="Q37" i="5"/>
  <c r="Q41" i="5" s="1"/>
  <c r="Q43" i="5" s="1"/>
  <c r="Q45" i="5" s="1"/>
  <c r="Q47" i="5" s="1"/>
  <c r="Y37" i="5"/>
  <c r="Y41" i="5" s="1"/>
  <c r="I37" i="4"/>
  <c r="I41" i="4" s="1"/>
  <c r="I43" i="4" s="1"/>
  <c r="I45" i="4" s="1"/>
  <c r="I47" i="4" s="1"/>
  <c r="Q37" i="4"/>
  <c r="Q41" i="4" s="1"/>
  <c r="Q43" i="4" s="1"/>
  <c r="Q45" i="4" s="1"/>
  <c r="Q47" i="4" s="1"/>
  <c r="Y37" i="4"/>
  <c r="X37" i="1"/>
  <c r="X37" i="28"/>
  <c r="Z21" i="21"/>
  <c r="Z21" i="20"/>
  <c r="X37" i="14"/>
  <c r="F37" i="14"/>
  <c r="F41" i="14" s="1"/>
  <c r="F43" i="14" s="1"/>
  <c r="F45" i="14" s="1"/>
  <c r="F47" i="14" s="1"/>
  <c r="X37" i="12"/>
  <c r="Y47" i="19"/>
  <c r="X37" i="19"/>
  <c r="F37" i="19"/>
  <c r="F41" i="19" s="1"/>
  <c r="F43" i="19" s="1"/>
  <c r="F45" i="19" s="1"/>
  <c r="F47" i="19" s="1"/>
  <c r="X41" i="10"/>
  <c r="Z37" i="10"/>
  <c r="Z37" i="27"/>
  <c r="X41" i="27"/>
  <c r="Z21" i="18"/>
  <c r="Y37" i="18"/>
  <c r="Y41" i="18" s="1"/>
  <c r="Y43" i="18" s="1"/>
  <c r="Y45" i="18" s="1"/>
  <c r="Y47" i="18" s="1"/>
  <c r="Z21" i="13"/>
  <c r="F37" i="9"/>
  <c r="F41" i="9" s="1"/>
  <c r="F43" i="9" s="1"/>
  <c r="F45" i="9" s="1"/>
  <c r="F47" i="9" s="1"/>
  <c r="X37" i="9"/>
  <c r="Z37" i="8"/>
  <c r="X41" i="8"/>
  <c r="Z37" i="7"/>
  <c r="X41" i="7"/>
  <c r="Y37" i="14"/>
  <c r="Y41" i="14" s="1"/>
  <c r="Y43" i="14" s="1"/>
  <c r="Y45" i="14" s="1"/>
  <c r="Y47" i="14" s="1"/>
  <c r="F37" i="8"/>
  <c r="F41" i="8" s="1"/>
  <c r="F43" i="8" s="1"/>
  <c r="F45" i="8" s="1"/>
  <c r="F47" i="8" s="1"/>
  <c r="G37" i="27"/>
  <c r="G41" i="27" s="1"/>
  <c r="G43" i="27" s="1"/>
  <c r="G45" i="27" s="1"/>
  <c r="G47" i="27" s="1"/>
  <c r="O37" i="27"/>
  <c r="O41" i="27" s="1"/>
  <c r="O43" i="27" s="1"/>
  <c r="O45" i="27" s="1"/>
  <c r="O47" i="27" s="1"/>
  <c r="W37" i="27"/>
  <c r="W41" i="27" s="1"/>
  <c r="W43" i="27" s="1"/>
  <c r="W45" i="27" s="1"/>
  <c r="W47" i="27" s="1"/>
  <c r="X37" i="26"/>
  <c r="F37" i="26"/>
  <c r="F41" i="26" s="1"/>
  <c r="F43" i="26" s="1"/>
  <c r="F45" i="26" s="1"/>
  <c r="F47" i="26" s="1"/>
  <c r="Y41" i="13"/>
  <c r="Y43" i="13" s="1"/>
  <c r="Y45" i="13" s="1"/>
  <c r="Y47" i="13" s="1"/>
  <c r="X37" i="6"/>
  <c r="F37" i="6"/>
  <c r="F41" i="6" s="1"/>
  <c r="F43" i="6" s="1"/>
  <c r="F45" i="6" s="1"/>
  <c r="F47" i="6" s="1"/>
  <c r="X37" i="11"/>
  <c r="X37" i="21"/>
  <c r="X41" i="21" s="1"/>
  <c r="F37" i="21"/>
  <c r="F41" i="21" s="1"/>
  <c r="F43" i="21" s="1"/>
  <c r="F45" i="21" s="1"/>
  <c r="F47" i="21" s="1"/>
  <c r="G37" i="26"/>
  <c r="G41" i="26" s="1"/>
  <c r="G43" i="26" s="1"/>
  <c r="G45" i="26" s="1"/>
  <c r="G47" i="26" s="1"/>
  <c r="O37" i="26"/>
  <c r="O41" i="26" s="1"/>
  <c r="O43" i="26" s="1"/>
  <c r="O45" i="26" s="1"/>
  <c r="O47" i="26" s="1"/>
  <c r="W37" i="26"/>
  <c r="W41" i="26" s="1"/>
  <c r="W43" i="26" s="1"/>
  <c r="W45" i="26" s="1"/>
  <c r="W47" i="26" s="1"/>
  <c r="X37" i="25"/>
  <c r="F37" i="25"/>
  <c r="F41" i="25" s="1"/>
  <c r="F43" i="25" s="1"/>
  <c r="F45" i="25" s="1"/>
  <c r="F47" i="25" s="1"/>
  <c r="X37" i="24"/>
  <c r="F37" i="24"/>
  <c r="F41" i="24" s="1"/>
  <c r="F43" i="24" s="1"/>
  <c r="F45" i="24" s="1"/>
  <c r="F47" i="24" s="1"/>
  <c r="X37" i="23"/>
  <c r="F37" i="23"/>
  <c r="F41" i="23" s="1"/>
  <c r="F43" i="23" s="1"/>
  <c r="F45" i="23" s="1"/>
  <c r="F47" i="23" s="1"/>
  <c r="Z21" i="9"/>
  <c r="X37" i="5"/>
  <c r="F37" i="5"/>
  <c r="F41" i="5" s="1"/>
  <c r="F43" i="5" s="1"/>
  <c r="F45" i="5" s="1"/>
  <c r="F47" i="5" s="1"/>
  <c r="X37" i="4"/>
  <c r="X41" i="4" s="1"/>
  <c r="F37" i="4"/>
  <c r="F41" i="4" s="1"/>
  <c r="F43" i="4" s="1"/>
  <c r="F45" i="4" s="1"/>
  <c r="F47" i="4" s="1"/>
  <c r="X37" i="3"/>
  <c r="F37" i="3"/>
  <c r="F41" i="3" s="1"/>
  <c r="F43" i="3" s="1"/>
  <c r="F45" i="3" s="1"/>
  <c r="F47" i="3" s="1"/>
  <c r="X37" i="20"/>
  <c r="F37" i="20"/>
  <c r="F41" i="20" s="1"/>
  <c r="F43" i="20" s="1"/>
  <c r="F45" i="20" s="1"/>
  <c r="F47" i="20" s="1"/>
  <c r="G37" i="25"/>
  <c r="G41" i="25" s="1"/>
  <c r="G43" i="25" s="1"/>
  <c r="G45" i="25" s="1"/>
  <c r="G47" i="25" s="1"/>
  <c r="O37" i="25"/>
  <c r="O41" i="25" s="1"/>
  <c r="O43" i="25" s="1"/>
  <c r="O45" i="25" s="1"/>
  <c r="O47" i="25" s="1"/>
  <c r="W37" i="25"/>
  <c r="W41" i="25" s="1"/>
  <c r="W43" i="25" s="1"/>
  <c r="W45" i="25" s="1"/>
  <c r="W47" i="25" s="1"/>
  <c r="G37" i="24"/>
  <c r="G41" i="24" s="1"/>
  <c r="G43" i="24" s="1"/>
  <c r="G45" i="24" s="1"/>
  <c r="G47" i="24" s="1"/>
  <c r="O37" i="24"/>
  <c r="O41" i="24" s="1"/>
  <c r="O43" i="24" s="1"/>
  <c r="O45" i="24" s="1"/>
  <c r="O47" i="24" s="1"/>
  <c r="W37" i="24"/>
  <c r="W41" i="24" s="1"/>
  <c r="W43" i="24" s="1"/>
  <c r="W45" i="24" s="1"/>
  <c r="W47" i="24" s="1"/>
  <c r="G37" i="23"/>
  <c r="G41" i="23" s="1"/>
  <c r="G43" i="23" s="1"/>
  <c r="G45" i="23" s="1"/>
  <c r="G47" i="23" s="1"/>
  <c r="O37" i="23"/>
  <c r="O41" i="23" s="1"/>
  <c r="O43" i="23" s="1"/>
  <c r="O45" i="23" s="1"/>
  <c r="O47" i="23" s="1"/>
  <c r="W37" i="23"/>
  <c r="W41" i="23" s="1"/>
  <c r="W43" i="23" s="1"/>
  <c r="W45" i="23" s="1"/>
  <c r="W47" i="23" s="1"/>
  <c r="X37" i="22"/>
  <c r="F37" i="22"/>
  <c r="F41" i="22" s="1"/>
  <c r="F43" i="22" s="1"/>
  <c r="F45" i="22" s="1"/>
  <c r="F47" i="22" s="1"/>
  <c r="X37" i="2"/>
  <c r="F37" i="2"/>
  <c r="F41" i="2" s="1"/>
  <c r="F43" i="2" s="1"/>
  <c r="F45" i="2" s="1"/>
  <c r="F47" i="2" s="1"/>
  <c r="Z35" i="6"/>
  <c r="Z35" i="5"/>
  <c r="F37" i="27"/>
  <c r="F41" i="27" s="1"/>
  <c r="F43" i="27" s="1"/>
  <c r="F45" i="27" s="1"/>
  <c r="F47" i="27" s="1"/>
  <c r="X37" i="13"/>
  <c r="X41" i="13" s="1"/>
  <c r="F37" i="7"/>
  <c r="F41" i="7" s="1"/>
  <c r="F43" i="7" s="1"/>
  <c r="F45" i="7" s="1"/>
  <c r="F47" i="7" s="1"/>
  <c r="Z37" i="19" l="1"/>
  <c r="X41" i="19"/>
  <c r="Z37" i="2"/>
  <c r="X41" i="2"/>
  <c r="Z37" i="24"/>
  <c r="X41" i="24"/>
  <c r="Z37" i="11"/>
  <c r="X41" i="11"/>
  <c r="X41" i="9"/>
  <c r="Z37" i="9"/>
  <c r="X43" i="10"/>
  <c r="Z41" i="10"/>
  <c r="X41" i="14"/>
  <c r="Z37" i="14"/>
  <c r="Y43" i="5"/>
  <c r="Y45" i="5" s="1"/>
  <c r="Y47" i="5" s="1"/>
  <c r="X41" i="22"/>
  <c r="Z37" i="22"/>
  <c r="Z37" i="25"/>
  <c r="X41" i="25"/>
  <c r="X41" i="5"/>
  <c r="X43" i="5" s="1"/>
  <c r="Z37" i="5"/>
  <c r="X43" i="4"/>
  <c r="X45" i="4" s="1"/>
  <c r="Z37" i="16"/>
  <c r="X41" i="16"/>
  <c r="X41" i="18"/>
  <c r="Z37" i="18"/>
  <c r="Z37" i="6"/>
  <c r="X41" i="6"/>
  <c r="Z37" i="28"/>
  <c r="X41" i="28"/>
  <c r="Z37" i="13"/>
  <c r="Z41" i="7"/>
  <c r="X43" i="7"/>
  <c r="Z37" i="1"/>
  <c r="X41" i="1"/>
  <c r="Z37" i="20"/>
  <c r="X41" i="20"/>
  <c r="X43" i="27"/>
  <c r="Z41" i="27"/>
  <c r="Z37" i="21"/>
  <c r="Z37" i="4"/>
  <c r="Y41" i="4"/>
  <c r="Y43" i="4" s="1"/>
  <c r="Z37" i="15"/>
  <c r="X41" i="15"/>
  <c r="Z41" i="17"/>
  <c r="X43" i="17"/>
  <c r="Z37" i="23"/>
  <c r="X41" i="23"/>
  <c r="X41" i="26"/>
  <c r="Z37" i="26"/>
  <c r="Z41" i="8"/>
  <c r="X43" i="8"/>
  <c r="Z37" i="12"/>
  <c r="X41" i="12"/>
  <c r="Z37" i="17"/>
  <c r="Z41" i="13"/>
  <c r="X43" i="13"/>
  <c r="Z37" i="3"/>
  <c r="X41" i="3"/>
  <c r="Z41" i="21"/>
  <c r="X43" i="21"/>
  <c r="Z41" i="24" l="1"/>
  <c r="X43" i="24"/>
  <c r="Z41" i="12"/>
  <c r="X43" i="12"/>
  <c r="Z43" i="17"/>
  <c r="X45" i="17"/>
  <c r="X45" i="27"/>
  <c r="Z43" i="27"/>
  <c r="Z41" i="28"/>
  <c r="X43" i="28"/>
  <c r="X47" i="4"/>
  <c r="Z45" i="4"/>
  <c r="X43" i="11"/>
  <c r="Z41" i="11"/>
  <c r="Z41" i="1"/>
  <c r="X43" i="1"/>
  <c r="Z43" i="21"/>
  <c r="X45" i="21"/>
  <c r="Z41" i="20"/>
  <c r="X43" i="20"/>
  <c r="Z41" i="4"/>
  <c r="Z41" i="5"/>
  <c r="X43" i="14"/>
  <c r="Z41" i="14"/>
  <c r="Z43" i="4"/>
  <c r="Y45" i="4"/>
  <c r="Y47" i="4" s="1"/>
  <c r="Z41" i="25"/>
  <c r="X43" i="25"/>
  <c r="X43" i="2"/>
  <c r="Z41" i="2"/>
  <c r="X45" i="8"/>
  <c r="Z43" i="8"/>
  <c r="Z43" i="13"/>
  <c r="X45" i="13"/>
  <c r="X43" i="26"/>
  <c r="Z41" i="26"/>
  <c r="X45" i="7"/>
  <c r="Z43" i="7"/>
  <c r="X43" i="18"/>
  <c r="Z41" i="18"/>
  <c r="Z43" i="10"/>
  <c r="X45" i="10"/>
  <c r="X43" i="15"/>
  <c r="Z41" i="15"/>
  <c r="Z43" i="5"/>
  <c r="X45" i="5"/>
  <c r="X43" i="23"/>
  <c r="Z41" i="23"/>
  <c r="Z41" i="16"/>
  <c r="X43" i="16"/>
  <c r="X43" i="19"/>
  <c r="Z41" i="19"/>
  <c r="X43" i="6"/>
  <c r="Z41" i="6"/>
  <c r="Z41" i="3"/>
  <c r="X43" i="3"/>
  <c r="X43" i="22"/>
  <c r="Z41" i="22"/>
  <c r="Z41" i="9"/>
  <c r="X43" i="9"/>
  <c r="Z43" i="2" l="1"/>
  <c r="X45" i="2"/>
  <c r="X45" i="3"/>
  <c r="Z43" i="3"/>
  <c r="Z43" i="1"/>
  <c r="X45" i="1"/>
  <c r="Z45" i="17"/>
  <c r="X47" i="17"/>
  <c r="Z47" i="17" s="1"/>
  <c r="Z43" i="6"/>
  <c r="X45" i="6"/>
  <c r="Z45" i="7"/>
  <c r="X47" i="7"/>
  <c r="Z47" i="7" s="1"/>
  <c r="X45" i="23"/>
  <c r="Z43" i="23"/>
  <c r="Z43" i="18"/>
  <c r="X45" i="18"/>
  <c r="X47" i="8"/>
  <c r="Z47" i="8" s="1"/>
  <c r="Z45" i="8"/>
  <c r="Z43" i="14"/>
  <c r="X45" i="14"/>
  <c r="X47" i="27"/>
  <c r="Z47" i="27" s="1"/>
  <c r="Z45" i="27"/>
  <c r="Z43" i="9"/>
  <c r="X45" i="9"/>
  <c r="Z43" i="25"/>
  <c r="X45" i="25"/>
  <c r="X45" i="20"/>
  <c r="Z43" i="20"/>
  <c r="X45" i="12"/>
  <c r="Z43" i="12"/>
  <c r="X45" i="19"/>
  <c r="Z43" i="19"/>
  <c r="X45" i="15"/>
  <c r="Z43" i="15"/>
  <c r="Z43" i="26"/>
  <c r="X45" i="26"/>
  <c r="Z47" i="4"/>
  <c r="Z45" i="5"/>
  <c r="X47" i="5"/>
  <c r="Z47" i="5" s="1"/>
  <c r="X45" i="11"/>
  <c r="Z43" i="11"/>
  <c r="X45" i="16"/>
  <c r="Z43" i="16"/>
  <c r="Z45" i="10"/>
  <c r="X47" i="10"/>
  <c r="Z47" i="10" s="1"/>
  <c r="Z45" i="13"/>
  <c r="X47" i="13"/>
  <c r="Z47" i="13" s="1"/>
  <c r="Z45" i="21"/>
  <c r="X47" i="21"/>
  <c r="Z47" i="21" s="1"/>
  <c r="X45" i="28"/>
  <c r="Z43" i="28"/>
  <c r="X45" i="24"/>
  <c r="Z43" i="24"/>
  <c r="Z43" i="22"/>
  <c r="X45" i="22"/>
  <c r="X47" i="11" l="1"/>
  <c r="Z47" i="11" s="1"/>
  <c r="Z45" i="11"/>
  <c r="Z45" i="9"/>
  <c r="X47" i="9"/>
  <c r="Z47" i="9" s="1"/>
  <c r="Z45" i="18"/>
  <c r="X47" i="18"/>
  <c r="Z47" i="18" s="1"/>
  <c r="Z45" i="22"/>
  <c r="X47" i="22"/>
  <c r="Z47" i="22" s="1"/>
  <c r="X47" i="19"/>
  <c r="Z47" i="19" s="1"/>
  <c r="Z45" i="19"/>
  <c r="Z45" i="1"/>
  <c r="X47" i="1"/>
  <c r="Z47" i="1" s="1"/>
  <c r="X47" i="12"/>
  <c r="Z47" i="12" s="1"/>
  <c r="Z45" i="12"/>
  <c r="X47" i="23"/>
  <c r="Z47" i="23" s="1"/>
  <c r="Z45" i="23"/>
  <c r="X47" i="24"/>
  <c r="Z47" i="24" s="1"/>
  <c r="Z45" i="24"/>
  <c r="Z45" i="26"/>
  <c r="X47" i="26"/>
  <c r="Z47" i="26" s="1"/>
  <c r="Z45" i="14"/>
  <c r="X47" i="14"/>
  <c r="Z47" i="14" s="1"/>
  <c r="X47" i="3"/>
  <c r="Z47" i="3" s="1"/>
  <c r="Z45" i="3"/>
  <c r="X47" i="28"/>
  <c r="Z47" i="28" s="1"/>
  <c r="Z45" i="28"/>
  <c r="X47" i="16"/>
  <c r="Z47" i="16" s="1"/>
  <c r="Z45" i="16"/>
  <c r="Z45" i="25"/>
  <c r="X47" i="25"/>
  <c r="Z47" i="25" s="1"/>
  <c r="Z45" i="6"/>
  <c r="X47" i="6"/>
  <c r="Z47" i="6" s="1"/>
  <c r="Z45" i="2"/>
  <c r="X47" i="2"/>
  <c r="Z47" i="2" s="1"/>
  <c r="X47" i="20"/>
  <c r="Z47" i="20" s="1"/>
  <c r="Z45" i="20"/>
  <c r="X47" i="15"/>
  <c r="Z47" i="15" s="1"/>
  <c r="Z45" i="15"/>
</calcChain>
</file>

<file path=xl/sharedStrings.xml><?xml version="1.0" encoding="utf-8"?>
<sst xmlns="http://schemas.openxmlformats.org/spreadsheetml/2006/main" count="3332" uniqueCount="100">
  <si>
    <t>Limpopo: Greater Giyani (LIM331) - Table C4 Quarterly Budgeted Financial Performance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</si>
  <si>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</si>
  <si>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</si>
  <si>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</si>
  <si>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</si>
  <si>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</si>
  <si>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</si>
  <si>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</si>
  <si>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</si>
  <si>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</si>
  <si>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</si>
  <si>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</si>
  <si>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</si>
  <si>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</si>
  <si>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</si>
  <si>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</si>
  <si>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</si>
  <si>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</si>
  <si>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</si>
  <si>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</si>
  <si>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</si>
  <si>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</si>
  <si>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</si>
  <si>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</si>
  <si>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</si>
  <si>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</si>
  <si>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</si>
  <si>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</si>
  <si>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</si>
  <si>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</si>
  <si>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</si>
  <si>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</si>
  <si>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</si>
  <si>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</si>
  <si>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</si>
  <si>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</si>
  <si>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</si>
  <si>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</si>
  <si>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</si>
  <si>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</si>
  <si>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</si>
  <si>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</si>
  <si>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</si>
  <si>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</si>
  <si>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</si>
  <si>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</si>
  <si>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</si>
  <si>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</si>
  <si>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</si>
  <si>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</si>
  <si>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</si>
  <si>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</si>
  <si>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</si>
  <si>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</si>
  <si>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</si>
  <si>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</si>
  <si>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</si>
  <si>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</si>
  <si>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</si>
  <si>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</si>
  <si>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</si>
  <si>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</si>
  <si>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</si>
  <si>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</si>
  <si>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</si>
  <si>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</si>
  <si>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</si>
  <si>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</si>
  <si>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</si>
  <si>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</si>
  <si>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</si>
  <si>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</si>
  <si>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Limpopo: Greater Letaba (LIM332) - Table C4 Quarterly Budgeted Financial Performance ( Energy sources                                     ) for 4th Quarter ended 30 June 2022 (Figures Finalised as at 2022/08/09)</t>
  </si>
  <si>
    <t>Limpopo: Greater Tzaneen (LIM333) - Table C4 Quarterly Budgeted Financial Performance ( Energy sources                                     ) for 4th Quarter ended 30 June 2022 (Figures Finalised as at 2022/08/09)</t>
  </si>
  <si>
    <t>Limpopo: Ba-Phalaborwa (LIM334) - Table C4 Quarterly Budgeted Financial Performance ( Energy sources                                     ) for 4th Quarter ended 30 June 2022 (Figures Finalised as at 2022/08/09)</t>
  </si>
  <si>
    <t>Limpopo: Maruleng (LIM335) - Table C4 Quarterly Budgeted Financial Performance ( Energy sources                                     ) for 4th Quarter ended 30 June 2022 (Figures Finalised as at 2022/08/09)</t>
  </si>
  <si>
    <t>Limpopo: Mopani (DC33) - Table C4 Quarterly Budgeted Financial Performance ( Energy sources                                     ) for 4th Quarter ended 30 June 2022 (Figures Finalised as at 2022/08/09)</t>
  </si>
  <si>
    <t>Limpopo: Musina (LIM341) - Table C4 Quarterly Budgeted Financial Performance ( Energy sources                                     ) for 4th Quarter ended 30 June 2022 (Figures Finalised as at 2022/08/09)</t>
  </si>
  <si>
    <t>Limpopo: Thulamela (LIM343) - Table C4 Quarterly Budgeted Financial Performance ( Energy sources                                     ) for 4th Quarter ended 30 June 2022 (Figures Finalised as at 2022/08/09)</t>
  </si>
  <si>
    <t>Limpopo: Makhado (LIM344) - Table C4 Quarterly Budgeted Financial Performance ( Energy sources                                     ) for 4th Quarter ended 30 June 2022 (Figures Finalised as at 2022/08/09)</t>
  </si>
  <si>
    <t>Limpopo: Collins Chabane (LIM345) - Table C4 Quarterly Budgeted Financial Performance ( Energy sources                                     ) for 4th Quarter ended 30 June 2022 (Figures Finalised as at 2022/08/09)</t>
  </si>
  <si>
    <t>Limpopo: Vhembe (DC34) - Table C4 Quarterly Budgeted Financial Performance ( Energy sources                                     ) for 4th Quarter ended 30 June 2022 (Figures Finalised as at 2022/08/09)</t>
  </si>
  <si>
    <t>Limpopo: Blouberg (LIM351) - Table C4 Quarterly Budgeted Financial Performance ( Energy sources                                     ) for 4th Quarter ended 30 June 2022 (Figures Finalised as at 2022/08/09)</t>
  </si>
  <si>
    <t>Limpopo: Molemole (LIM353) - Table C4 Quarterly Budgeted Financial Performance ( Energy sources                                     ) for 4th Quarter ended 30 June 2022 (Figures Finalised as at 2022/08/09)</t>
  </si>
  <si>
    <t>Limpopo: Polokwane (LIM354) - Table C4 Quarterly Budgeted Financial Performance ( Energy sources                                     ) for 4th Quarter ended 30 June 2022 (Figures Finalised as at 2022/08/09)</t>
  </si>
  <si>
    <t>Limpopo: Lepelle-Nkumpi (LIM355) - Table C4 Quarterly Budgeted Financial Performance ( Energy sources                                     ) for 4th Quarter ended 30 June 2022 (Figures Finalised as at 2022/08/09)</t>
  </si>
  <si>
    <t>Limpopo: Capricorn (DC35) - Table C4 Quarterly Budgeted Financial Performance ( Energy sources                                     ) for 4th Quarter ended 30 June 2022 (Figures Finalised as at 2022/08/09)</t>
  </si>
  <si>
    <t>Limpopo: Thabazimbi (LIM361) - Table C4 Quarterly Budgeted Financial Performance ( Energy sources                                     ) for 4th Quarter ended 30 June 2022 (Figures Finalised as at 2022/08/09)</t>
  </si>
  <si>
    <t>Limpopo: Lephalale (LIM362) - Table C4 Quarterly Budgeted Financial Performance ( Energy sources                                     ) for 4th Quarter ended 30 June 2022 (Figures Finalised as at 2022/08/09)</t>
  </si>
  <si>
    <t>Limpopo: Bela Bela (LIM366) - Table C4 Quarterly Budgeted Financial Performance ( Energy sources                                     ) for 4th Quarter ended 30 June 2022 (Figures Finalised as at 2022/08/09)</t>
  </si>
  <si>
    <t>Limpopo: Mogalakwena (LIM367) - Table C4 Quarterly Budgeted Financial Performance ( Energy sources                                     ) for 4th Quarter ended 30 June 2022 (Figures Finalised as at 2022/08/09)</t>
  </si>
  <si>
    <t>Limpopo: Modimolle-Mookgopong (LIM368) - Table C4 Quarterly Budgeted Financial Performance ( Energy sources                                     ) for 4th Quarter ended 30 June 2022 (Figures Finalised as at 2022/08/09)</t>
  </si>
  <si>
    <t>Limpopo: Waterberg (DC36) - Table C4 Quarterly Budgeted Financial Performance ( Energy sources                                     ) for 4th Quarter ended 30 June 2022 (Figures Finalised as at 2022/08/09)</t>
  </si>
  <si>
    <t>Limpopo: Ephraim Mogale (LIM471) - Table C4 Quarterly Budgeted Financial Performance ( Energy sources                                     ) for 4th Quarter ended 30 June 2022 (Figures Finalised as at 2022/08/09)</t>
  </si>
  <si>
    <t>Limpopo: Elias Motsoaledi (LIM472) - Table C4 Quarterly Budgeted Financial Performance ( Energy sources                                     ) for 4th Quarter ended 30 June 2022 (Figures Finalised as at 2022/08/09)</t>
  </si>
  <si>
    <t>Limpopo: Makhuduthamaga (LIM473) - Table C4 Quarterly Budgeted Financial Performance ( Energy sources                                     ) for 4th Quarter ended 30 June 2022 (Figures Finalised as at 2022/08/09)</t>
  </si>
  <si>
    <t>Limpopo: Tubatse Fetakgomo (LIM476) - Table C4 Quarterly Budgeted Financial Performance ( Energy sources                                     ) for 4th Quarter ended 30 June 2022 (Figures Finalised as at 2022/08/09)</t>
  </si>
  <si>
    <t>Limpopo: Sekhukhune (DC47) - Table C4 Quarterly Budgeted Financial Performance ( Energy sources                                     ) for 4th Quarter ended 30 June 2022 (Figures Finalised as at 2022/08/09)</t>
  </si>
  <si>
    <t>Summary - Table C4 Quarterly Budgeted Financial Performance ( Energy sources  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</si>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</sst>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-274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>
        <v>-263</v>
      </c>
      <c r="R5" s="8">
        <v>-263</v>
      </c>
      <c r="S5" s="8"/>
      <c r="T5" s="8"/>
      <c r="U5" s="8"/>
      <c r="V5" s="8"/>
      <c r="W5" s="8">
        <v>-263</v>
      </c>
      <c r="X5" s="8"/>
      <c r="Y5" s="8">
        <v>-263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2989570981</v>
      </c>
      <c r="D6" s="6">
        <v>99127307</v>
      </c>
      <c r="E6" s="7">
        <v>4296612677</v>
      </c>
      <c r="F6" s="8">
        <v>4174299426</v>
      </c>
      <c r="G6" s="8">
        <v>202146346</v>
      </c>
      <c r="H6" s="8">
        <v>55416383</v>
      </c>
      <c r="I6" s="8">
        <v>373366053</v>
      </c>
      <c r="J6" s="8">
        <v>630928782</v>
      </c>
      <c r="K6" s="8">
        <v>322285765</v>
      </c>
      <c r="L6" s="8">
        <v>264869118</v>
      </c>
      <c r="M6" s="8">
        <v>299466685</v>
      </c>
      <c r="N6" s="8">
        <v>886621568</v>
      </c>
      <c r="O6" s="8">
        <v>163301579</v>
      </c>
      <c r="P6" s="8">
        <v>436119843</v>
      </c>
      <c r="Q6" s="8">
        <v>273685333</v>
      </c>
      <c r="R6" s="8">
        <v>873106755</v>
      </c>
      <c r="S6" s="8">
        <v>268608641</v>
      </c>
      <c r="T6" s="8">
        <v>235083599</v>
      </c>
      <c r="U6" s="8">
        <v>281217154</v>
      </c>
      <c r="V6" s="8">
        <v>784909394</v>
      </c>
      <c r="W6" s="8">
        <v>3175566499</v>
      </c>
      <c r="X6" s="8">
        <v>4174299426</v>
      </c>
      <c r="Y6" s="8">
        <v>-998732927</v>
      </c>
      <c r="Z6" s="2">
        <v>-23.925761548855405</v>
      </c>
      <c r="AA6" s="6">
        <v>4174299426</v>
      </c>
    </row>
    <row r="7" spans="1:27" ht="13.5" x14ac:dyDescent="0.25">
      <c r="A7" s="25" t="s">
        <v>35</v>
      </c>
      <c r="B7" s="24" t="s">
        <v>32</v>
      </c>
      <c r="C7" s="6">
        <v>27304171</v>
      </c>
      <c r="D7" s="6"/>
      <c r="E7" s="7"/>
      <c r="F7" s="8"/>
      <c r="G7" s="8">
        <v>4144312</v>
      </c>
      <c r="H7" s="8">
        <v>3454522</v>
      </c>
      <c r="I7" s="8">
        <v>2676300</v>
      </c>
      <c r="J7" s="8">
        <v>10275134</v>
      </c>
      <c r="K7" s="8">
        <v>2660779</v>
      </c>
      <c r="L7" s="8">
        <v>2537842</v>
      </c>
      <c r="M7" s="8">
        <v>2511137</v>
      </c>
      <c r="N7" s="8">
        <v>7709758</v>
      </c>
      <c r="O7" s="8">
        <v>2686682</v>
      </c>
      <c r="P7" s="8">
        <v>2816929</v>
      </c>
      <c r="Q7" s="8">
        <v>2546855</v>
      </c>
      <c r="R7" s="8">
        <v>8050466</v>
      </c>
      <c r="S7" s="8">
        <v>2689560</v>
      </c>
      <c r="T7" s="8">
        <v>2556828</v>
      </c>
      <c r="U7" s="8">
        <v>-31055307</v>
      </c>
      <c r="V7" s="8">
        <v>-25808919</v>
      </c>
      <c r="W7" s="8">
        <v>226439</v>
      </c>
      <c r="X7" s="8"/>
      <c r="Y7" s="8">
        <v>226439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>
        <v>-1145</v>
      </c>
      <c r="R8" s="8">
        <v>-1145</v>
      </c>
      <c r="S8" s="8"/>
      <c r="T8" s="8"/>
      <c r="U8" s="8"/>
      <c r="V8" s="8"/>
      <c r="W8" s="8">
        <v>-1145</v>
      </c>
      <c r="X8" s="8"/>
      <c r="Y8" s="8">
        <v>-1145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-3357</v>
      </c>
      <c r="D9" s="6"/>
      <c r="E9" s="7"/>
      <c r="F9" s="8"/>
      <c r="G9" s="8"/>
      <c r="H9" s="8"/>
      <c r="I9" s="8"/>
      <c r="J9" s="8"/>
      <c r="K9" s="8">
        <v>-1173</v>
      </c>
      <c r="L9" s="8">
        <v>-167</v>
      </c>
      <c r="M9" s="8"/>
      <c r="N9" s="8">
        <v>-1340</v>
      </c>
      <c r="O9" s="8">
        <v>-190</v>
      </c>
      <c r="P9" s="8">
        <v>-354</v>
      </c>
      <c r="Q9" s="8">
        <v>-1264</v>
      </c>
      <c r="R9" s="8">
        <v>-1808</v>
      </c>
      <c r="S9" s="8"/>
      <c r="T9" s="8"/>
      <c r="U9" s="8"/>
      <c r="V9" s="8"/>
      <c r="W9" s="8">
        <v>-3148</v>
      </c>
      <c r="X9" s="8"/>
      <c r="Y9" s="8">
        <v>-3148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1098</v>
      </c>
      <c r="F11" s="8">
        <v>1098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1098</v>
      </c>
      <c r="Y11" s="8">
        <v>-1098</v>
      </c>
      <c r="Z11" s="2">
        <v>-100</v>
      </c>
      <c r="AA11" s="6">
        <v>1098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17716859</v>
      </c>
      <c r="D13" s="6"/>
      <c r="E13" s="7">
        <v>31700711</v>
      </c>
      <c r="F13" s="8">
        <v>22974711</v>
      </c>
      <c r="G13" s="8">
        <v>1081471</v>
      </c>
      <c r="H13" s="8">
        <v>1075867</v>
      </c>
      <c r="I13" s="8">
        <v>502840</v>
      </c>
      <c r="J13" s="8">
        <v>2660178</v>
      </c>
      <c r="K13" s="8">
        <v>1210123</v>
      </c>
      <c r="L13" s="8">
        <v>1142777</v>
      </c>
      <c r="M13" s="8">
        <v>959072</v>
      </c>
      <c r="N13" s="8">
        <v>3311972</v>
      </c>
      <c r="O13" s="8">
        <v>1096849</v>
      </c>
      <c r="P13" s="8">
        <v>365631</v>
      </c>
      <c r="Q13" s="8">
        <v>1135030</v>
      </c>
      <c r="R13" s="8">
        <v>2597510</v>
      </c>
      <c r="S13" s="8">
        <v>779573</v>
      </c>
      <c r="T13" s="8">
        <v>1931418</v>
      </c>
      <c r="U13" s="8">
        <v>1137536</v>
      </c>
      <c r="V13" s="8">
        <v>3848527</v>
      </c>
      <c r="W13" s="8">
        <v>12418187</v>
      </c>
      <c r="X13" s="8">
        <v>22974711</v>
      </c>
      <c r="Y13" s="8">
        <v>-10556524</v>
      </c>
      <c r="Z13" s="2">
        <v>-45.948451756368122</v>
      </c>
      <c r="AA13" s="6">
        <v>22974711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8488286</v>
      </c>
      <c r="D15" s="6"/>
      <c r="E15" s="7">
        <v>331344</v>
      </c>
      <c r="F15" s="8">
        <v>6217533</v>
      </c>
      <c r="G15" s="8">
        <v>422750</v>
      </c>
      <c r="H15" s="8">
        <v>1207199</v>
      </c>
      <c r="I15" s="8">
        <v>519868</v>
      </c>
      <c r="J15" s="8">
        <v>2149817</v>
      </c>
      <c r="K15" s="8">
        <v>142031</v>
      </c>
      <c r="L15" s="8">
        <v>775037</v>
      </c>
      <c r="M15" s="8">
        <v>93000</v>
      </c>
      <c r="N15" s="8">
        <v>1010068</v>
      </c>
      <c r="O15" s="8">
        <v>834380</v>
      </c>
      <c r="P15" s="8">
        <v>718528</v>
      </c>
      <c r="Q15" s="8">
        <v>1709998</v>
      </c>
      <c r="R15" s="8">
        <v>3262906</v>
      </c>
      <c r="S15" s="8">
        <v>3354314</v>
      </c>
      <c r="T15" s="8">
        <v>2142862</v>
      </c>
      <c r="U15" s="8">
        <v>413500</v>
      </c>
      <c r="V15" s="8">
        <v>5910676</v>
      </c>
      <c r="W15" s="8">
        <v>12333467</v>
      </c>
      <c r="X15" s="8">
        <v>6217533</v>
      </c>
      <c r="Y15" s="8">
        <v>6115934</v>
      </c>
      <c r="Z15" s="2">
        <v>98.365927450646424</v>
      </c>
      <c r="AA15" s="6">
        <v>6217533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221730244</v>
      </c>
      <c r="D18" s="6">
        <v>4749874</v>
      </c>
      <c r="E18" s="7">
        <v>38717358</v>
      </c>
      <c r="F18" s="8">
        <v>48717358</v>
      </c>
      <c r="G18" s="8">
        <v>3176262</v>
      </c>
      <c r="H18" s="8">
        <v>893544</v>
      </c>
      <c r="I18" s="8">
        <v>11305025</v>
      </c>
      <c r="J18" s="8">
        <v>15374831</v>
      </c>
      <c r="K18" s="8"/>
      <c r="L18" s="8">
        <v>-9948380</v>
      </c>
      <c r="M18" s="8">
        <v>2918952</v>
      </c>
      <c r="N18" s="8">
        <v>-7029428</v>
      </c>
      <c r="O18" s="8"/>
      <c r="P18" s="8">
        <v>1022005</v>
      </c>
      <c r="Q18" s="8">
        <v>44909426</v>
      </c>
      <c r="R18" s="8">
        <v>45931431</v>
      </c>
      <c r="S18" s="8">
        <v>7603525</v>
      </c>
      <c r="T18" s="8">
        <v>1879700</v>
      </c>
      <c r="U18" s="8">
        <v>3930637</v>
      </c>
      <c r="V18" s="8">
        <v>13413862</v>
      </c>
      <c r="W18" s="8">
        <v>67690696</v>
      </c>
      <c r="X18" s="8">
        <v>48717358</v>
      </c>
      <c r="Y18" s="8">
        <v>18973338</v>
      </c>
      <c r="Z18" s="2">
        <v>38.945744964248682</v>
      </c>
      <c r="AA18" s="6">
        <v>48717358</v>
      </c>
    </row>
    <row r="19" spans="1:27" ht="13.5" x14ac:dyDescent="0.25">
      <c r="A19" s="23" t="s">
        <v>46</v>
      </c>
      <c r="B19" s="29" t="s">
        <v>32</v>
      </c>
      <c r="C19" s="6">
        <v>8569282</v>
      </c>
      <c r="D19" s="6"/>
      <c r="E19" s="7">
        <v>1684004</v>
      </c>
      <c r="F19" s="26">
        <v>1684005</v>
      </c>
      <c r="G19" s="26"/>
      <c r="H19" s="26">
        <v>1500</v>
      </c>
      <c r="I19" s="26">
        <v>-4565</v>
      </c>
      <c r="J19" s="26">
        <v>-3065</v>
      </c>
      <c r="K19" s="26"/>
      <c r="L19" s="26">
        <v>1500</v>
      </c>
      <c r="M19" s="26"/>
      <c r="N19" s="26">
        <v>1500</v>
      </c>
      <c r="O19" s="26">
        <v>1500</v>
      </c>
      <c r="P19" s="26"/>
      <c r="Q19" s="26">
        <v>-5181</v>
      </c>
      <c r="R19" s="26">
        <v>-3681</v>
      </c>
      <c r="S19" s="26"/>
      <c r="T19" s="26"/>
      <c r="U19" s="26">
        <v>4678</v>
      </c>
      <c r="V19" s="26">
        <v>4678</v>
      </c>
      <c r="W19" s="26">
        <v>-568</v>
      </c>
      <c r="X19" s="26">
        <v>1684005</v>
      </c>
      <c r="Y19" s="26">
        <v>-1684573</v>
      </c>
      <c r="Z19" s="27">
        <v>-100.03372911600619</v>
      </c>
      <c r="AA19" s="28">
        <v>1684005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3273376192</v>
      </c>
      <c r="D21" s="33">
        <f t="shared" si="0"/>
        <v>103877181</v>
      </c>
      <c r="E21" s="34">
        <f t="shared" si="0"/>
        <v>4369047192</v>
      </c>
      <c r="F21" s="35">
        <f t="shared" si="0"/>
        <v>4253894131</v>
      </c>
      <c r="G21" s="35">
        <f t="shared" si="0"/>
        <v>210971141</v>
      </c>
      <c r="H21" s="35">
        <f t="shared" si="0"/>
        <v>62049015</v>
      </c>
      <c r="I21" s="35">
        <f t="shared" si="0"/>
        <v>388365521</v>
      </c>
      <c r="J21" s="35">
        <f t="shared" si="0"/>
        <v>661385677</v>
      </c>
      <c r="K21" s="35">
        <f t="shared" si="0"/>
        <v>326297525</v>
      </c>
      <c r="L21" s="35">
        <f t="shared" si="0"/>
        <v>259377727</v>
      </c>
      <c r="M21" s="35">
        <f t="shared" si="0"/>
        <v>305948846</v>
      </c>
      <c r="N21" s="35">
        <f t="shared" si="0"/>
        <v>891624098</v>
      </c>
      <c r="O21" s="35">
        <f t="shared" si="0"/>
        <v>167920800</v>
      </c>
      <c r="P21" s="35">
        <f t="shared" si="0"/>
        <v>441042582</v>
      </c>
      <c r="Q21" s="35">
        <f t="shared" si="0"/>
        <v>323978789</v>
      </c>
      <c r="R21" s="35">
        <f t="shared" si="0"/>
        <v>932942171</v>
      </c>
      <c r="S21" s="35">
        <f t="shared" si="0"/>
        <v>283035613</v>
      </c>
      <c r="T21" s="35">
        <f t="shared" si="0"/>
        <v>243594407</v>
      </c>
      <c r="U21" s="35">
        <f t="shared" si="0"/>
        <v>255648198</v>
      </c>
      <c r="V21" s="35">
        <f t="shared" si="0"/>
        <v>782278218</v>
      </c>
      <c r="W21" s="35">
        <f t="shared" si="0"/>
        <v>3268230164</v>
      </c>
      <c r="X21" s="35">
        <f t="shared" si="0"/>
        <v>4253894131</v>
      </c>
      <c r="Y21" s="35">
        <f t="shared" si="0"/>
        <v>-985663967</v>
      </c>
      <c r="Z21" s="36">
        <f>+IF(X21&lt;&gt;0,+(Y21/X21)*100,0)</f>
        <v>-23.170862664800058</v>
      </c>
      <c r="AA21" s="33">
        <f>SUM(AA5:AA20)</f>
        <v>4253894131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340983801</v>
      </c>
      <c r="D24" s="6">
        <v>4179039</v>
      </c>
      <c r="E24" s="7">
        <v>359912696</v>
      </c>
      <c r="F24" s="8">
        <v>358911249</v>
      </c>
      <c r="G24" s="8">
        <v>27789924</v>
      </c>
      <c r="H24" s="8">
        <v>28448671</v>
      </c>
      <c r="I24" s="8">
        <v>27213664</v>
      </c>
      <c r="J24" s="8">
        <v>83452259</v>
      </c>
      <c r="K24" s="8">
        <v>28125476</v>
      </c>
      <c r="L24" s="8">
        <v>29545343</v>
      </c>
      <c r="M24" s="8">
        <v>30996869</v>
      </c>
      <c r="N24" s="8">
        <v>88667688</v>
      </c>
      <c r="O24" s="8">
        <v>29068496</v>
      </c>
      <c r="P24" s="8">
        <v>30659796</v>
      </c>
      <c r="Q24" s="8">
        <v>28319183</v>
      </c>
      <c r="R24" s="8">
        <v>88047475</v>
      </c>
      <c r="S24" s="8">
        <v>27919720</v>
      </c>
      <c r="T24" s="8">
        <v>27877180</v>
      </c>
      <c r="U24" s="8">
        <v>29024835</v>
      </c>
      <c r="V24" s="8">
        <v>84821735</v>
      </c>
      <c r="W24" s="8">
        <v>344989157</v>
      </c>
      <c r="X24" s="8">
        <v>358911249</v>
      </c>
      <c r="Y24" s="8">
        <v>-13922092</v>
      </c>
      <c r="Z24" s="2">
        <v>-3.8789790063113903</v>
      </c>
      <c r="AA24" s="6">
        <v>358911249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34696439</v>
      </c>
      <c r="D26" s="6"/>
      <c r="E26" s="7">
        <v>21281305</v>
      </c>
      <c r="F26" s="8">
        <v>21281307</v>
      </c>
      <c r="G26" s="8">
        <v>57721</v>
      </c>
      <c r="H26" s="8">
        <v>13143</v>
      </c>
      <c r="I26" s="8"/>
      <c r="J26" s="8">
        <v>70864</v>
      </c>
      <c r="K26" s="8">
        <v>5145</v>
      </c>
      <c r="L26" s="8"/>
      <c r="M26" s="8">
        <v>-8994</v>
      </c>
      <c r="N26" s="8">
        <v>-3849</v>
      </c>
      <c r="O26" s="8"/>
      <c r="P26" s="8"/>
      <c r="Q26" s="8"/>
      <c r="R26" s="8"/>
      <c r="S26" s="8">
        <v>6649</v>
      </c>
      <c r="T26" s="8"/>
      <c r="U26" s="8"/>
      <c r="V26" s="8">
        <v>6649</v>
      </c>
      <c r="W26" s="8">
        <v>73664</v>
      </c>
      <c r="X26" s="8">
        <v>21281307</v>
      </c>
      <c r="Y26" s="8">
        <v>-21207643</v>
      </c>
      <c r="Z26" s="2">
        <v>-99.653855846353807</v>
      </c>
      <c r="AA26" s="6">
        <v>21281307</v>
      </c>
    </row>
    <row r="27" spans="1:27" ht="13.5" x14ac:dyDescent="0.25">
      <c r="A27" s="25" t="s">
        <v>53</v>
      </c>
      <c r="B27" s="24" t="s">
        <v>32</v>
      </c>
      <c r="C27" s="6">
        <v>169594233</v>
      </c>
      <c r="D27" s="6"/>
      <c r="E27" s="7">
        <v>105731626</v>
      </c>
      <c r="F27" s="8">
        <v>101225445</v>
      </c>
      <c r="G27" s="8"/>
      <c r="H27" s="8"/>
      <c r="I27" s="8">
        <v>242443</v>
      </c>
      <c r="J27" s="8">
        <v>242443</v>
      </c>
      <c r="K27" s="8">
        <v>5081713</v>
      </c>
      <c r="L27" s="8">
        <v>3422174</v>
      </c>
      <c r="M27" s="8">
        <v>3464111</v>
      </c>
      <c r="N27" s="8">
        <v>11967998</v>
      </c>
      <c r="O27" s="8">
        <v>22696757</v>
      </c>
      <c r="P27" s="8">
        <v>4018153</v>
      </c>
      <c r="Q27" s="8">
        <v>452907</v>
      </c>
      <c r="R27" s="8">
        <v>27167817</v>
      </c>
      <c r="S27" s="8">
        <v>3252887</v>
      </c>
      <c r="T27" s="8">
        <v>-621923</v>
      </c>
      <c r="U27" s="8">
        <v>-627040</v>
      </c>
      <c r="V27" s="8">
        <v>2003924</v>
      </c>
      <c r="W27" s="8">
        <v>41382182</v>
      </c>
      <c r="X27" s="8">
        <v>101225445</v>
      </c>
      <c r="Y27" s="8">
        <v>-59843263</v>
      </c>
      <c r="Z27" s="2">
        <v>-59.118794686454578</v>
      </c>
      <c r="AA27" s="6">
        <v>101225445</v>
      </c>
    </row>
    <row r="28" spans="1:27" ht="13.5" x14ac:dyDescent="0.25">
      <c r="A28" s="25" t="s">
        <v>54</v>
      </c>
      <c r="B28" s="24" t="s">
        <v>32</v>
      </c>
      <c r="C28" s="6">
        <v>40356538</v>
      </c>
      <c r="D28" s="6"/>
      <c r="E28" s="7">
        <v>18270717</v>
      </c>
      <c r="F28" s="8">
        <v>16744154</v>
      </c>
      <c r="G28" s="8">
        <v>270</v>
      </c>
      <c r="H28" s="8">
        <v>78755</v>
      </c>
      <c r="I28" s="8">
        <v>-63745</v>
      </c>
      <c r="J28" s="8">
        <v>15280</v>
      </c>
      <c r="K28" s="8">
        <v>18709</v>
      </c>
      <c r="L28" s="8">
        <v>15311</v>
      </c>
      <c r="M28" s="8">
        <v>97050</v>
      </c>
      <c r="N28" s="8">
        <v>131070</v>
      </c>
      <c r="O28" s="8">
        <v>6126450</v>
      </c>
      <c r="P28" s="8">
        <v>260960</v>
      </c>
      <c r="Q28" s="8">
        <v>2775306</v>
      </c>
      <c r="R28" s="8">
        <v>9162716</v>
      </c>
      <c r="S28" s="8">
        <v>808655</v>
      </c>
      <c r="T28" s="8">
        <v>154030</v>
      </c>
      <c r="U28" s="8">
        <v>4245447</v>
      </c>
      <c r="V28" s="8">
        <v>5208132</v>
      </c>
      <c r="W28" s="8">
        <v>14517198</v>
      </c>
      <c r="X28" s="8">
        <v>16744154</v>
      </c>
      <c r="Y28" s="8">
        <v>-2226956</v>
      </c>
      <c r="Z28" s="2">
        <v>-13.299901565644943</v>
      </c>
      <c r="AA28" s="6">
        <v>16744154</v>
      </c>
    </row>
    <row r="29" spans="1:27" ht="13.5" x14ac:dyDescent="0.25">
      <c r="A29" s="25" t="s">
        <v>55</v>
      </c>
      <c r="B29" s="24" t="s">
        <v>32</v>
      </c>
      <c r="C29" s="6">
        <v>2564355473</v>
      </c>
      <c r="D29" s="6">
        <v>88579735</v>
      </c>
      <c r="E29" s="7">
        <v>3126326684</v>
      </c>
      <c r="F29" s="8">
        <v>2886262036</v>
      </c>
      <c r="G29" s="8">
        <v>152582629</v>
      </c>
      <c r="H29" s="8">
        <v>252097172</v>
      </c>
      <c r="I29" s="8">
        <v>240293427</v>
      </c>
      <c r="J29" s="8">
        <v>644973228</v>
      </c>
      <c r="K29" s="8">
        <v>276290078</v>
      </c>
      <c r="L29" s="8">
        <v>181896385</v>
      </c>
      <c r="M29" s="8">
        <v>249975219</v>
      </c>
      <c r="N29" s="8">
        <v>708161682</v>
      </c>
      <c r="O29" s="8">
        <v>230453696</v>
      </c>
      <c r="P29" s="8">
        <v>193303726</v>
      </c>
      <c r="Q29" s="8">
        <v>260613505</v>
      </c>
      <c r="R29" s="8">
        <v>684370927</v>
      </c>
      <c r="S29" s="8">
        <v>160639220</v>
      </c>
      <c r="T29" s="8">
        <v>215584055</v>
      </c>
      <c r="U29" s="8">
        <v>266769609</v>
      </c>
      <c r="V29" s="8">
        <v>642992884</v>
      </c>
      <c r="W29" s="8">
        <v>2680498721</v>
      </c>
      <c r="X29" s="8">
        <v>2886262036</v>
      </c>
      <c r="Y29" s="8">
        <v>-205763315</v>
      </c>
      <c r="Z29" s="2">
        <v>-7.129058707544182</v>
      </c>
      <c r="AA29" s="6">
        <v>2886262036</v>
      </c>
    </row>
    <row r="30" spans="1:27" ht="13.5" x14ac:dyDescent="0.25">
      <c r="A30" s="25" t="s">
        <v>56</v>
      </c>
      <c r="B30" s="24" t="s">
        <v>32</v>
      </c>
      <c r="C30" s="6">
        <v>78478230</v>
      </c>
      <c r="D30" s="6">
        <v>12243280</v>
      </c>
      <c r="E30" s="7">
        <v>96556311</v>
      </c>
      <c r="F30" s="8">
        <v>94436470</v>
      </c>
      <c r="G30" s="8">
        <v>7595096</v>
      </c>
      <c r="H30" s="8">
        <v>6264555</v>
      </c>
      <c r="I30" s="8">
        <v>7601188</v>
      </c>
      <c r="J30" s="8">
        <v>21460839</v>
      </c>
      <c r="K30" s="8">
        <v>6953831</v>
      </c>
      <c r="L30" s="8">
        <v>7361594</v>
      </c>
      <c r="M30" s="8">
        <v>5996888</v>
      </c>
      <c r="N30" s="8">
        <v>20312313</v>
      </c>
      <c r="O30" s="8">
        <v>13441014</v>
      </c>
      <c r="P30" s="8">
        <v>8472324</v>
      </c>
      <c r="Q30" s="8">
        <v>3444899</v>
      </c>
      <c r="R30" s="8">
        <v>25358237</v>
      </c>
      <c r="S30" s="8">
        <v>3834200</v>
      </c>
      <c r="T30" s="8">
        <v>6532987</v>
      </c>
      <c r="U30" s="8">
        <v>9773553</v>
      </c>
      <c r="V30" s="8">
        <v>20140740</v>
      </c>
      <c r="W30" s="8">
        <v>87272129</v>
      </c>
      <c r="X30" s="8">
        <v>94436470</v>
      </c>
      <c r="Y30" s="8">
        <v>-7164341</v>
      </c>
      <c r="Z30" s="2">
        <v>-7.5864133845748363</v>
      </c>
      <c r="AA30" s="6">
        <v>94436470</v>
      </c>
    </row>
    <row r="31" spans="1:27" ht="13.5" x14ac:dyDescent="0.25">
      <c r="A31" s="25" t="s">
        <v>57</v>
      </c>
      <c r="B31" s="24" t="s">
        <v>32</v>
      </c>
      <c r="C31" s="6">
        <v>101244560</v>
      </c>
      <c r="D31" s="6">
        <v>4810090</v>
      </c>
      <c r="E31" s="7">
        <v>187761192</v>
      </c>
      <c r="F31" s="8">
        <v>252551125</v>
      </c>
      <c r="G31" s="8">
        <v>473903</v>
      </c>
      <c r="H31" s="8">
        <v>3694262</v>
      </c>
      <c r="I31" s="8">
        <v>9033433</v>
      </c>
      <c r="J31" s="8">
        <v>13201598</v>
      </c>
      <c r="K31" s="8">
        <v>5537054</v>
      </c>
      <c r="L31" s="8">
        <v>9438674</v>
      </c>
      <c r="M31" s="8">
        <v>16245625</v>
      </c>
      <c r="N31" s="8">
        <v>31221353</v>
      </c>
      <c r="O31" s="8">
        <v>6018127</v>
      </c>
      <c r="P31" s="8">
        <v>4797897</v>
      </c>
      <c r="Q31" s="8">
        <v>18953817</v>
      </c>
      <c r="R31" s="8">
        <v>29769841</v>
      </c>
      <c r="S31" s="8">
        <v>13705198</v>
      </c>
      <c r="T31" s="8">
        <v>9820098</v>
      </c>
      <c r="U31" s="8">
        <v>42843131</v>
      </c>
      <c r="V31" s="8">
        <v>66368427</v>
      </c>
      <c r="W31" s="8">
        <v>140561219</v>
      </c>
      <c r="X31" s="8">
        <v>252551125</v>
      </c>
      <c r="Y31" s="8">
        <v>-111989906</v>
      </c>
      <c r="Z31" s="2">
        <v>-44.343459566850079</v>
      </c>
      <c r="AA31" s="6">
        <v>252551125</v>
      </c>
    </row>
    <row r="32" spans="1:27" ht="13.5" x14ac:dyDescent="0.25">
      <c r="A32" s="25" t="s">
        <v>45</v>
      </c>
      <c r="B32" s="24" t="s">
        <v>32</v>
      </c>
      <c r="C32" s="6">
        <v>31573741</v>
      </c>
      <c r="D32" s="6">
        <v>1066192</v>
      </c>
      <c r="E32" s="7">
        <v>47853018</v>
      </c>
      <c r="F32" s="8">
        <v>41075448</v>
      </c>
      <c r="G32" s="8">
        <v>107102</v>
      </c>
      <c r="H32" s="8">
        <v>1062889</v>
      </c>
      <c r="I32" s="8">
        <v>698230</v>
      </c>
      <c r="J32" s="8">
        <v>1868221</v>
      </c>
      <c r="K32" s="8">
        <v>724486</v>
      </c>
      <c r="L32" s="8">
        <v>1210453</v>
      </c>
      <c r="M32" s="8">
        <v>761690</v>
      </c>
      <c r="N32" s="8">
        <v>2696629</v>
      </c>
      <c r="O32" s="8">
        <v>697251</v>
      </c>
      <c r="P32" s="8">
        <v>921803</v>
      </c>
      <c r="Q32" s="8">
        <v>1064104</v>
      </c>
      <c r="R32" s="8">
        <v>2683158</v>
      </c>
      <c r="S32" s="8">
        <v>1525672</v>
      </c>
      <c r="T32" s="8">
        <v>2109827</v>
      </c>
      <c r="U32" s="8">
        <v>5058399</v>
      </c>
      <c r="V32" s="8">
        <v>8693898</v>
      </c>
      <c r="W32" s="8">
        <v>15941906</v>
      </c>
      <c r="X32" s="8">
        <v>41075448</v>
      </c>
      <c r="Y32" s="8">
        <v>-25133542</v>
      </c>
      <c r="Z32" s="2">
        <v>-61.18872276207432</v>
      </c>
      <c r="AA32" s="6">
        <v>41075448</v>
      </c>
    </row>
    <row r="33" spans="1:27" ht="13.5" x14ac:dyDescent="0.25">
      <c r="A33" s="25" t="s">
        <v>58</v>
      </c>
      <c r="B33" s="24" t="s">
        <v>32</v>
      </c>
      <c r="C33" s="6">
        <v>142028608</v>
      </c>
      <c r="D33" s="6">
        <v>35650</v>
      </c>
      <c r="E33" s="7">
        <v>123337231</v>
      </c>
      <c r="F33" s="8">
        <v>128818170</v>
      </c>
      <c r="G33" s="8">
        <v>5255511</v>
      </c>
      <c r="H33" s="8">
        <v>15683438</v>
      </c>
      <c r="I33" s="8">
        <v>4213807</v>
      </c>
      <c r="J33" s="8">
        <v>25152756</v>
      </c>
      <c r="K33" s="8">
        <v>9075775</v>
      </c>
      <c r="L33" s="8">
        <v>10154868</v>
      </c>
      <c r="M33" s="8">
        <v>19471630</v>
      </c>
      <c r="N33" s="8">
        <v>38702273</v>
      </c>
      <c r="O33" s="8">
        <v>6584106</v>
      </c>
      <c r="P33" s="8">
        <v>6203637</v>
      </c>
      <c r="Q33" s="8">
        <v>8409966</v>
      </c>
      <c r="R33" s="8">
        <v>21197709</v>
      </c>
      <c r="S33" s="8">
        <v>8553154</v>
      </c>
      <c r="T33" s="8">
        <v>5303272</v>
      </c>
      <c r="U33" s="8">
        <v>23319528</v>
      </c>
      <c r="V33" s="8">
        <v>37175954</v>
      </c>
      <c r="W33" s="8">
        <v>122228692</v>
      </c>
      <c r="X33" s="8">
        <v>128818170</v>
      </c>
      <c r="Y33" s="8">
        <v>-6589478</v>
      </c>
      <c r="Z33" s="2">
        <v>-5.1153327205315833</v>
      </c>
      <c r="AA33" s="6">
        <v>128818170</v>
      </c>
    </row>
    <row r="34" spans="1:27" ht="13.5" x14ac:dyDescent="0.25">
      <c r="A34" s="23" t="s">
        <v>59</v>
      </c>
      <c r="B34" s="29" t="s">
        <v>32</v>
      </c>
      <c r="C34" s="6">
        <v>11923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3503323546</v>
      </c>
      <c r="D35" s="33">
        <f>SUM(D24:D34)</f>
        <v>110913986</v>
      </c>
      <c r="E35" s="34">
        <f t="shared" si="1"/>
        <v>4087030780</v>
      </c>
      <c r="F35" s="35">
        <f t="shared" si="1"/>
        <v>3901305404</v>
      </c>
      <c r="G35" s="35">
        <f t="shared" si="1"/>
        <v>193862156</v>
      </c>
      <c r="H35" s="35">
        <f t="shared" si="1"/>
        <v>307342885</v>
      </c>
      <c r="I35" s="35">
        <f t="shared" si="1"/>
        <v>289232447</v>
      </c>
      <c r="J35" s="35">
        <f t="shared" si="1"/>
        <v>790437488</v>
      </c>
      <c r="K35" s="35">
        <f t="shared" si="1"/>
        <v>331812267</v>
      </c>
      <c r="L35" s="35">
        <f t="shared" si="1"/>
        <v>243044802</v>
      </c>
      <c r="M35" s="35">
        <f t="shared" si="1"/>
        <v>327000088</v>
      </c>
      <c r="N35" s="35">
        <f t="shared" si="1"/>
        <v>901857157</v>
      </c>
      <c r="O35" s="35">
        <f t="shared" si="1"/>
        <v>315085897</v>
      </c>
      <c r="P35" s="35">
        <f t="shared" si="1"/>
        <v>248638296</v>
      </c>
      <c r="Q35" s="35">
        <f t="shared" si="1"/>
        <v>324033687</v>
      </c>
      <c r="R35" s="35">
        <f t="shared" si="1"/>
        <v>887757880</v>
      </c>
      <c r="S35" s="35">
        <f t="shared" si="1"/>
        <v>220245355</v>
      </c>
      <c r="T35" s="35">
        <f t="shared" si="1"/>
        <v>266759526</v>
      </c>
      <c r="U35" s="35">
        <f t="shared" si="1"/>
        <v>380407462</v>
      </c>
      <c r="V35" s="35">
        <f t="shared" si="1"/>
        <v>867412343</v>
      </c>
      <c r="W35" s="35">
        <f t="shared" si="1"/>
        <v>3447464868</v>
      </c>
      <c r="X35" s="35">
        <f t="shared" si="1"/>
        <v>3901305404</v>
      </c>
      <c r="Y35" s="35">
        <f t="shared" si="1"/>
        <v>-453840536</v>
      </c>
      <c r="Z35" s="36">
        <f>+IF(X35&lt;&gt;0,+(Y35/X35)*100,0)</f>
        <v>-11.633043020284397</v>
      </c>
      <c r="AA35" s="33">
        <f>SUM(AA24:AA34)</f>
        <v>3901305404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-229947354</v>
      </c>
      <c r="D37" s="46">
        <f>+D21-D35</f>
        <v>-7036805</v>
      </c>
      <c r="E37" s="47">
        <f t="shared" si="2"/>
        <v>282016412</v>
      </c>
      <c r="F37" s="48">
        <f t="shared" si="2"/>
        <v>352588727</v>
      </c>
      <c r="G37" s="48">
        <f t="shared" si="2"/>
        <v>17108985</v>
      </c>
      <c r="H37" s="48">
        <f t="shared" si="2"/>
        <v>-245293870</v>
      </c>
      <c r="I37" s="48">
        <f t="shared" si="2"/>
        <v>99133074</v>
      </c>
      <c r="J37" s="48">
        <f t="shared" si="2"/>
        <v>-129051811</v>
      </c>
      <c r="K37" s="48">
        <f t="shared" si="2"/>
        <v>-5514742</v>
      </c>
      <c r="L37" s="48">
        <f t="shared" si="2"/>
        <v>16332925</v>
      </c>
      <c r="M37" s="48">
        <f t="shared" si="2"/>
        <v>-21051242</v>
      </c>
      <c r="N37" s="48">
        <f t="shared" si="2"/>
        <v>-10233059</v>
      </c>
      <c r="O37" s="48">
        <f t="shared" si="2"/>
        <v>-147165097</v>
      </c>
      <c r="P37" s="48">
        <f t="shared" si="2"/>
        <v>192404286</v>
      </c>
      <c r="Q37" s="48">
        <f t="shared" si="2"/>
        <v>-54898</v>
      </c>
      <c r="R37" s="48">
        <f t="shared" si="2"/>
        <v>45184291</v>
      </c>
      <c r="S37" s="48">
        <f t="shared" si="2"/>
        <v>62790258</v>
      </c>
      <c r="T37" s="48">
        <f t="shared" si="2"/>
        <v>-23165119</v>
      </c>
      <c r="U37" s="48">
        <f t="shared" si="2"/>
        <v>-124759264</v>
      </c>
      <c r="V37" s="48">
        <f t="shared" si="2"/>
        <v>-85134125</v>
      </c>
      <c r="W37" s="48">
        <f t="shared" si="2"/>
        <v>-179234704</v>
      </c>
      <c r="X37" s="48">
        <f>IF(F21=F35,0,X21-X35)</f>
        <v>352588727</v>
      </c>
      <c r="Y37" s="48">
        <f t="shared" si="2"/>
        <v>-531823431</v>
      </c>
      <c r="Z37" s="49">
        <f>+IF(X37&lt;&gt;0,+(Y37/X37)*100,0)</f>
        <v>-150.83392924244001</v>
      </c>
      <c r="AA37" s="46">
        <f>+AA21-AA35</f>
        <v>352588727</v>
      </c>
    </row>
    <row r="38" spans="1:27" ht="23.1" customHeight="1" x14ac:dyDescent="0.25">
      <c r="A38" s="50" t="s">
        <v>62</v>
      </c>
      <c r="B38" s="29" t="s">
        <v>32</v>
      </c>
      <c r="C38" s="6">
        <v>174638644</v>
      </c>
      <c r="D38" s="6">
        <v>10595407</v>
      </c>
      <c r="E38" s="7">
        <v>142482000</v>
      </c>
      <c r="F38" s="8">
        <v>132584000</v>
      </c>
      <c r="G38" s="8">
        <v>18252000</v>
      </c>
      <c r="H38" s="8">
        <v>767014</v>
      </c>
      <c r="I38" s="8">
        <v>1522902</v>
      </c>
      <c r="J38" s="8">
        <v>20541916</v>
      </c>
      <c r="K38" s="8">
        <v>-2927541</v>
      </c>
      <c r="L38" s="8"/>
      <c r="M38" s="8">
        <v>-8831344</v>
      </c>
      <c r="N38" s="8">
        <v>-11758885</v>
      </c>
      <c r="O38" s="8">
        <v>2314878</v>
      </c>
      <c r="P38" s="8">
        <v>6333498</v>
      </c>
      <c r="Q38" s="8">
        <v>24000525</v>
      </c>
      <c r="R38" s="8">
        <v>32648901</v>
      </c>
      <c r="S38" s="8">
        <v>4884812</v>
      </c>
      <c r="T38" s="8">
        <v>13724249</v>
      </c>
      <c r="U38" s="8">
        <v>25662680</v>
      </c>
      <c r="V38" s="8">
        <v>44271741</v>
      </c>
      <c r="W38" s="8">
        <v>85703673</v>
      </c>
      <c r="X38" s="8">
        <v>132584000</v>
      </c>
      <c r="Y38" s="8">
        <v>-46880327</v>
      </c>
      <c r="Z38" s="2">
        <v>-35.358962619923972</v>
      </c>
      <c r="AA38" s="6">
        <v>132584000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-55308710</v>
      </c>
      <c r="D41" s="56">
        <f>SUM(D37:D40)</f>
        <v>3558602</v>
      </c>
      <c r="E41" s="57">
        <f t="shared" si="3"/>
        <v>424498412</v>
      </c>
      <c r="F41" s="58">
        <f t="shared" si="3"/>
        <v>485172727</v>
      </c>
      <c r="G41" s="58">
        <f t="shared" si="3"/>
        <v>35360985</v>
      </c>
      <c r="H41" s="58">
        <f t="shared" si="3"/>
        <v>-244526856</v>
      </c>
      <c r="I41" s="58">
        <f t="shared" si="3"/>
        <v>100655976</v>
      </c>
      <c r="J41" s="58">
        <f t="shared" si="3"/>
        <v>-108509895</v>
      </c>
      <c r="K41" s="58">
        <f t="shared" si="3"/>
        <v>-8442283</v>
      </c>
      <c r="L41" s="58">
        <f t="shared" si="3"/>
        <v>16332925</v>
      </c>
      <c r="M41" s="58">
        <f t="shared" si="3"/>
        <v>-29882586</v>
      </c>
      <c r="N41" s="58">
        <f t="shared" si="3"/>
        <v>-21991944</v>
      </c>
      <c r="O41" s="58">
        <f t="shared" si="3"/>
        <v>-144850219</v>
      </c>
      <c r="P41" s="58">
        <f t="shared" si="3"/>
        <v>198737784</v>
      </c>
      <c r="Q41" s="58">
        <f t="shared" si="3"/>
        <v>23945627</v>
      </c>
      <c r="R41" s="58">
        <f t="shared" si="3"/>
        <v>77833192</v>
      </c>
      <c r="S41" s="58">
        <f t="shared" si="3"/>
        <v>67675070</v>
      </c>
      <c r="T41" s="58">
        <f t="shared" si="3"/>
        <v>-9440870</v>
      </c>
      <c r="U41" s="58">
        <f t="shared" si="3"/>
        <v>-99096584</v>
      </c>
      <c r="V41" s="58">
        <f t="shared" si="3"/>
        <v>-40862384</v>
      </c>
      <c r="W41" s="58">
        <f t="shared" si="3"/>
        <v>-93531031</v>
      </c>
      <c r="X41" s="58">
        <f t="shared" si="3"/>
        <v>485172727</v>
      </c>
      <c r="Y41" s="58">
        <f t="shared" si="3"/>
        <v>-578703758</v>
      </c>
      <c r="Z41" s="59">
        <f>+IF(X41&lt;&gt;0,+(Y41/X41)*100,0)</f>
        <v>-119.27788307029054</v>
      </c>
      <c r="AA41" s="56">
        <f>SUM(AA37:AA40)</f>
        <v>485172727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-55308710</v>
      </c>
      <c r="D43" s="64">
        <f>+D41-D42</f>
        <v>3558602</v>
      </c>
      <c r="E43" s="65">
        <f t="shared" si="4"/>
        <v>424498412</v>
      </c>
      <c r="F43" s="66">
        <f t="shared" si="4"/>
        <v>485172727</v>
      </c>
      <c r="G43" s="66">
        <f t="shared" si="4"/>
        <v>35360985</v>
      </c>
      <c r="H43" s="66">
        <f t="shared" si="4"/>
        <v>-244526856</v>
      </c>
      <c r="I43" s="66">
        <f t="shared" si="4"/>
        <v>100655976</v>
      </c>
      <c r="J43" s="66">
        <f t="shared" si="4"/>
        <v>-108509895</v>
      </c>
      <c r="K43" s="66">
        <f t="shared" si="4"/>
        <v>-8442283</v>
      </c>
      <c r="L43" s="66">
        <f t="shared" si="4"/>
        <v>16332925</v>
      </c>
      <c r="M43" s="66">
        <f t="shared" si="4"/>
        <v>-29882586</v>
      </c>
      <c r="N43" s="66">
        <f t="shared" si="4"/>
        <v>-21991944</v>
      </c>
      <c r="O43" s="66">
        <f t="shared" si="4"/>
        <v>-144850219</v>
      </c>
      <c r="P43" s="66">
        <f t="shared" si="4"/>
        <v>198737784</v>
      </c>
      <c r="Q43" s="66">
        <f t="shared" si="4"/>
        <v>23945627</v>
      </c>
      <c r="R43" s="66">
        <f t="shared" si="4"/>
        <v>77833192</v>
      </c>
      <c r="S43" s="66">
        <f t="shared" si="4"/>
        <v>67675070</v>
      </c>
      <c r="T43" s="66">
        <f t="shared" si="4"/>
        <v>-9440870</v>
      </c>
      <c r="U43" s="66">
        <f t="shared" si="4"/>
        <v>-99096584</v>
      </c>
      <c r="V43" s="66">
        <f t="shared" si="4"/>
        <v>-40862384</v>
      </c>
      <c r="W43" s="66">
        <f t="shared" si="4"/>
        <v>-93531031</v>
      </c>
      <c r="X43" s="66">
        <f t="shared" si="4"/>
        <v>485172727</v>
      </c>
      <c r="Y43" s="66">
        <f t="shared" si="4"/>
        <v>-578703758</v>
      </c>
      <c r="Z43" s="67">
        <f>+IF(X43&lt;&gt;0,+(Y43/X43)*100,0)</f>
        <v>-119.27788307029054</v>
      </c>
      <c r="AA43" s="64">
        <f>+AA41-AA42</f>
        <v>485172727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-55308710</v>
      </c>
      <c r="D45" s="56">
        <f>SUM(D43:D44)</f>
        <v>3558602</v>
      </c>
      <c r="E45" s="57">
        <f t="shared" si="5"/>
        <v>424498412</v>
      </c>
      <c r="F45" s="58">
        <f t="shared" si="5"/>
        <v>485172727</v>
      </c>
      <c r="G45" s="58">
        <f t="shared" si="5"/>
        <v>35360985</v>
      </c>
      <c r="H45" s="58">
        <f t="shared" si="5"/>
        <v>-244526856</v>
      </c>
      <c r="I45" s="58">
        <f t="shared" si="5"/>
        <v>100655976</v>
      </c>
      <c r="J45" s="58">
        <f t="shared" si="5"/>
        <v>-108509895</v>
      </c>
      <c r="K45" s="58">
        <f t="shared" si="5"/>
        <v>-8442283</v>
      </c>
      <c r="L45" s="58">
        <f t="shared" si="5"/>
        <v>16332925</v>
      </c>
      <c r="M45" s="58">
        <f t="shared" si="5"/>
        <v>-29882586</v>
      </c>
      <c r="N45" s="58">
        <f t="shared" si="5"/>
        <v>-21991944</v>
      </c>
      <c r="O45" s="58">
        <f t="shared" si="5"/>
        <v>-144850219</v>
      </c>
      <c r="P45" s="58">
        <f t="shared" si="5"/>
        <v>198737784</v>
      </c>
      <c r="Q45" s="58">
        <f t="shared" si="5"/>
        <v>23945627</v>
      </c>
      <c r="R45" s="58">
        <f t="shared" si="5"/>
        <v>77833192</v>
      </c>
      <c r="S45" s="58">
        <f t="shared" si="5"/>
        <v>67675070</v>
      </c>
      <c r="T45" s="58">
        <f t="shared" si="5"/>
        <v>-9440870</v>
      </c>
      <c r="U45" s="58">
        <f t="shared" si="5"/>
        <v>-99096584</v>
      </c>
      <c r="V45" s="58">
        <f t="shared" si="5"/>
        <v>-40862384</v>
      </c>
      <c r="W45" s="58">
        <f t="shared" si="5"/>
        <v>-93531031</v>
      </c>
      <c r="X45" s="58">
        <f t="shared" si="5"/>
        <v>485172727</v>
      </c>
      <c r="Y45" s="58">
        <f t="shared" si="5"/>
        <v>-578703758</v>
      </c>
      <c r="Z45" s="59">
        <f>+IF(X45&lt;&gt;0,+(Y45/X45)*100,0)</f>
        <v>-119.27788307029054</v>
      </c>
      <c r="AA45" s="56">
        <f>SUM(AA43:AA44)</f>
        <v>485172727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-55308710</v>
      </c>
      <c r="D47" s="71">
        <f>SUM(D45:D46)</f>
        <v>3558602</v>
      </c>
      <c r="E47" s="72">
        <f t="shared" si="6"/>
        <v>424498412</v>
      </c>
      <c r="F47" s="73">
        <f t="shared" si="6"/>
        <v>485172727</v>
      </c>
      <c r="G47" s="73">
        <f t="shared" si="6"/>
        <v>35360985</v>
      </c>
      <c r="H47" s="74">
        <f t="shared" si="6"/>
        <v>-244526856</v>
      </c>
      <c r="I47" s="74">
        <f t="shared" si="6"/>
        <v>100655976</v>
      </c>
      <c r="J47" s="74">
        <f t="shared" si="6"/>
        <v>-108509895</v>
      </c>
      <c r="K47" s="74">
        <f t="shared" si="6"/>
        <v>-8442283</v>
      </c>
      <c r="L47" s="74">
        <f t="shared" si="6"/>
        <v>16332925</v>
      </c>
      <c r="M47" s="73">
        <f t="shared" si="6"/>
        <v>-29882586</v>
      </c>
      <c r="N47" s="73">
        <f t="shared" si="6"/>
        <v>-21991944</v>
      </c>
      <c r="O47" s="74">
        <f t="shared" si="6"/>
        <v>-144850219</v>
      </c>
      <c r="P47" s="74">
        <f t="shared" si="6"/>
        <v>198737784</v>
      </c>
      <c r="Q47" s="74">
        <f t="shared" si="6"/>
        <v>23945627</v>
      </c>
      <c r="R47" s="74">
        <f t="shared" si="6"/>
        <v>77833192</v>
      </c>
      <c r="S47" s="74">
        <f t="shared" si="6"/>
        <v>67675070</v>
      </c>
      <c r="T47" s="73">
        <f t="shared" si="6"/>
        <v>-9440870</v>
      </c>
      <c r="U47" s="73">
        <f t="shared" si="6"/>
        <v>-99096584</v>
      </c>
      <c r="V47" s="74">
        <f t="shared" si="6"/>
        <v>-40862384</v>
      </c>
      <c r="W47" s="74">
        <f t="shared" si="6"/>
        <v>-93531031</v>
      </c>
      <c r="X47" s="74">
        <f t="shared" si="6"/>
        <v>485172727</v>
      </c>
      <c r="Y47" s="74">
        <f t="shared" si="6"/>
        <v>-578703758</v>
      </c>
      <c r="Z47" s="75">
        <f>+IF(X47&lt;&gt;0,+(Y47/X47)*100,0)</f>
        <v>-119.27788307029054</v>
      </c>
      <c r="AA47" s="76">
        <f>SUM(AA45:AA46)</f>
        <v>485172727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895678</v>
      </c>
      <c r="D24" s="6"/>
      <c r="E24" s="7">
        <v>3648822</v>
      </c>
      <c r="F24" s="8">
        <v>2267383</v>
      </c>
      <c r="G24" s="8">
        <v>59382</v>
      </c>
      <c r="H24" s="8">
        <v>67712</v>
      </c>
      <c r="I24" s="8">
        <v>53784</v>
      </c>
      <c r="J24" s="8">
        <v>180878</v>
      </c>
      <c r="K24" s="8">
        <v>77277</v>
      </c>
      <c r="L24" s="8"/>
      <c r="M24" s="8">
        <v>114532</v>
      </c>
      <c r="N24" s="8">
        <v>191809</v>
      </c>
      <c r="O24" s="8"/>
      <c r="P24" s="8">
        <v>65957</v>
      </c>
      <c r="Q24" s="8">
        <v>65973</v>
      </c>
      <c r="R24" s="8">
        <v>131930</v>
      </c>
      <c r="S24" s="8">
        <v>53930</v>
      </c>
      <c r="T24" s="8">
        <v>53930</v>
      </c>
      <c r="U24" s="8">
        <v>53930</v>
      </c>
      <c r="V24" s="8">
        <v>161790</v>
      </c>
      <c r="W24" s="8">
        <v>666407</v>
      </c>
      <c r="X24" s="8">
        <v>2267383</v>
      </c>
      <c r="Y24" s="8">
        <v>-1600976</v>
      </c>
      <c r="Z24" s="2">
        <v>-70.608979603357696</v>
      </c>
      <c r="AA24" s="6">
        <v>2267383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398793</v>
      </c>
      <c r="D30" s="6"/>
      <c r="E30" s="7">
        <v>1500000</v>
      </c>
      <c r="F30" s="8">
        <v>3000000</v>
      </c>
      <c r="G30" s="8">
        <v>713</v>
      </c>
      <c r="H30" s="8"/>
      <c r="I30" s="8"/>
      <c r="J30" s="8">
        <v>713</v>
      </c>
      <c r="K30" s="8"/>
      <c r="L30" s="8">
        <v>1293</v>
      </c>
      <c r="M30" s="8">
        <v>1696</v>
      </c>
      <c r="N30" s="8">
        <v>2989</v>
      </c>
      <c r="O30" s="8"/>
      <c r="P30" s="8"/>
      <c r="Q30" s="8"/>
      <c r="R30" s="8"/>
      <c r="S30" s="8"/>
      <c r="T30" s="8"/>
      <c r="U30" s="8">
        <v>277851</v>
      </c>
      <c r="V30" s="8">
        <v>277851</v>
      </c>
      <c r="W30" s="8">
        <v>281553</v>
      </c>
      <c r="X30" s="8">
        <v>3000000</v>
      </c>
      <c r="Y30" s="8">
        <v>-2718447</v>
      </c>
      <c r="Z30" s="2">
        <v>-90.614899999999992</v>
      </c>
      <c r="AA30" s="6">
        <v>3000000</v>
      </c>
    </row>
    <row r="31" spans="1:27" ht="13.5" x14ac:dyDescent="0.25">
      <c r="A31" s="25" t="s">
        <v>57</v>
      </c>
      <c r="B31" s="24" t="s">
        <v>32</v>
      </c>
      <c r="C31" s="6">
        <v>15473321</v>
      </c>
      <c r="D31" s="6"/>
      <c r="E31" s="7">
        <v>30100000</v>
      </c>
      <c r="F31" s="8">
        <v>36940000</v>
      </c>
      <c r="G31" s="8"/>
      <c r="H31" s="8">
        <v>240197</v>
      </c>
      <c r="I31" s="8">
        <v>1965677</v>
      </c>
      <c r="J31" s="8">
        <v>2205874</v>
      </c>
      <c r="K31" s="8">
        <v>352218</v>
      </c>
      <c r="L31" s="8">
        <v>195300</v>
      </c>
      <c r="M31" s="8">
        <v>2227672</v>
      </c>
      <c r="N31" s="8">
        <v>2775190</v>
      </c>
      <c r="O31" s="8">
        <v>1176323</v>
      </c>
      <c r="P31" s="8">
        <v>1972488</v>
      </c>
      <c r="Q31" s="8">
        <v>4563888</v>
      </c>
      <c r="R31" s="8">
        <v>7712699</v>
      </c>
      <c r="S31" s="8">
        <v>2339946</v>
      </c>
      <c r="T31" s="8">
        <v>1686746</v>
      </c>
      <c r="U31" s="8">
        <v>6748180</v>
      </c>
      <c r="V31" s="8">
        <v>10774872</v>
      </c>
      <c r="W31" s="8">
        <v>23468635</v>
      </c>
      <c r="X31" s="8">
        <v>36940000</v>
      </c>
      <c r="Y31" s="8">
        <v>-13471365</v>
      </c>
      <c r="Z31" s="2">
        <v>-36.468232268543581</v>
      </c>
      <c r="AA31" s="6">
        <v>36940000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18245125</v>
      </c>
      <c r="D33" s="6"/>
      <c r="E33" s="7">
        <v>16706053</v>
      </c>
      <c r="F33" s="8">
        <v>16700382</v>
      </c>
      <c r="G33" s="8">
        <v>933016</v>
      </c>
      <c r="H33" s="8">
        <v>1652784</v>
      </c>
      <c r="I33" s="8">
        <v>650498</v>
      </c>
      <c r="J33" s="8">
        <v>3236298</v>
      </c>
      <c r="K33" s="8">
        <v>2653498</v>
      </c>
      <c r="L33" s="8">
        <v>1019130</v>
      </c>
      <c r="M33" s="8">
        <v>596001</v>
      </c>
      <c r="N33" s="8">
        <v>4268629</v>
      </c>
      <c r="O33" s="8">
        <v>2807903</v>
      </c>
      <c r="P33" s="8">
        <v>564100</v>
      </c>
      <c r="Q33" s="8">
        <v>1649258</v>
      </c>
      <c r="R33" s="8">
        <v>5021261</v>
      </c>
      <c r="S33" s="8">
        <v>1560959</v>
      </c>
      <c r="T33" s="8">
        <v>617458</v>
      </c>
      <c r="U33" s="8">
        <v>638693</v>
      </c>
      <c r="V33" s="8">
        <v>2817110</v>
      </c>
      <c r="W33" s="8">
        <v>15343298</v>
      </c>
      <c r="X33" s="8">
        <v>16700382</v>
      </c>
      <c r="Y33" s="8">
        <v>-1357084</v>
      </c>
      <c r="Z33" s="2">
        <v>-8.1260656193373304</v>
      </c>
      <c r="AA33" s="6">
        <v>16700382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35012917</v>
      </c>
      <c r="D35" s="33">
        <f>SUM(D24:D34)</f>
        <v>0</v>
      </c>
      <c r="E35" s="34">
        <f t="shared" si="1"/>
        <v>51954875</v>
      </c>
      <c r="F35" s="35">
        <f t="shared" si="1"/>
        <v>58907765</v>
      </c>
      <c r="G35" s="35">
        <f t="shared" si="1"/>
        <v>993111</v>
      </c>
      <c r="H35" s="35">
        <f t="shared" si="1"/>
        <v>1960693</v>
      </c>
      <c r="I35" s="35">
        <f t="shared" si="1"/>
        <v>2669959</v>
      </c>
      <c r="J35" s="35">
        <f t="shared" si="1"/>
        <v>5623763</v>
      </c>
      <c r="K35" s="35">
        <f t="shared" si="1"/>
        <v>3082993</v>
      </c>
      <c r="L35" s="35">
        <f t="shared" si="1"/>
        <v>1215723</v>
      </c>
      <c r="M35" s="35">
        <f t="shared" si="1"/>
        <v>2939901</v>
      </c>
      <c r="N35" s="35">
        <f t="shared" si="1"/>
        <v>7238617</v>
      </c>
      <c r="O35" s="35">
        <f t="shared" si="1"/>
        <v>3984226</v>
      </c>
      <c r="P35" s="35">
        <f t="shared" si="1"/>
        <v>2602545</v>
      </c>
      <c r="Q35" s="35">
        <f t="shared" si="1"/>
        <v>6279119</v>
      </c>
      <c r="R35" s="35">
        <f t="shared" si="1"/>
        <v>12865890</v>
      </c>
      <c r="S35" s="35">
        <f t="shared" si="1"/>
        <v>3954835</v>
      </c>
      <c r="T35" s="35">
        <f t="shared" si="1"/>
        <v>2358134</v>
      </c>
      <c r="U35" s="35">
        <f t="shared" si="1"/>
        <v>7718654</v>
      </c>
      <c r="V35" s="35">
        <f t="shared" si="1"/>
        <v>14031623</v>
      </c>
      <c r="W35" s="35">
        <f t="shared" si="1"/>
        <v>39759893</v>
      </c>
      <c r="X35" s="35">
        <f t="shared" si="1"/>
        <v>58907765</v>
      </c>
      <c r="Y35" s="35">
        <f t="shared" si="1"/>
        <v>-19147872</v>
      </c>
      <c r="Z35" s="36">
        <f>+IF(X35&lt;&gt;0,+(Y35/X35)*100,0)</f>
        <v>-32.504835313307169</v>
      </c>
      <c r="AA35" s="33">
        <f>SUM(AA24:AA34)</f>
        <v>58907765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-35012917</v>
      </c>
      <c r="D37" s="46">
        <f>+D21-D35</f>
        <v>0</v>
      </c>
      <c r="E37" s="47">
        <f t="shared" si="2"/>
        <v>-51954875</v>
      </c>
      <c r="F37" s="48">
        <f t="shared" si="2"/>
        <v>-58907765</v>
      </c>
      <c r="G37" s="48">
        <f t="shared" si="2"/>
        <v>-993111</v>
      </c>
      <c r="H37" s="48">
        <f t="shared" si="2"/>
        <v>-1960693</v>
      </c>
      <c r="I37" s="48">
        <f t="shared" si="2"/>
        <v>-2669959</v>
      </c>
      <c r="J37" s="48">
        <f t="shared" si="2"/>
        <v>-5623763</v>
      </c>
      <c r="K37" s="48">
        <f t="shared" si="2"/>
        <v>-3082993</v>
      </c>
      <c r="L37" s="48">
        <f t="shared" si="2"/>
        <v>-1215723</v>
      </c>
      <c r="M37" s="48">
        <f t="shared" si="2"/>
        <v>-2939901</v>
      </c>
      <c r="N37" s="48">
        <f t="shared" si="2"/>
        <v>-7238617</v>
      </c>
      <c r="O37" s="48">
        <f t="shared" si="2"/>
        <v>-3984226</v>
      </c>
      <c r="P37" s="48">
        <f t="shared" si="2"/>
        <v>-2602545</v>
      </c>
      <c r="Q37" s="48">
        <f t="shared" si="2"/>
        <v>-6279119</v>
      </c>
      <c r="R37" s="48">
        <f t="shared" si="2"/>
        <v>-12865890</v>
      </c>
      <c r="S37" s="48">
        <f t="shared" si="2"/>
        <v>-3954835</v>
      </c>
      <c r="T37" s="48">
        <f t="shared" si="2"/>
        <v>-2358134</v>
      </c>
      <c r="U37" s="48">
        <f t="shared" si="2"/>
        <v>-7718654</v>
      </c>
      <c r="V37" s="48">
        <f t="shared" si="2"/>
        <v>-14031623</v>
      </c>
      <c r="W37" s="48">
        <f t="shared" si="2"/>
        <v>-39759893</v>
      </c>
      <c r="X37" s="48">
        <f>IF(F21=F35,0,X21-X35)</f>
        <v>-58907765</v>
      </c>
      <c r="Y37" s="48">
        <f t="shared" si="2"/>
        <v>19147872</v>
      </c>
      <c r="Z37" s="49">
        <f>+IF(X37&lt;&gt;0,+(Y37/X37)*100,0)</f>
        <v>-32.504835313307169</v>
      </c>
      <c r="AA37" s="46">
        <f>+AA21-AA35</f>
        <v>-58907765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-35012917</v>
      </c>
      <c r="D41" s="56">
        <f>SUM(D37:D40)</f>
        <v>0</v>
      </c>
      <c r="E41" s="57">
        <f t="shared" si="3"/>
        <v>-51954875</v>
      </c>
      <c r="F41" s="58">
        <f t="shared" si="3"/>
        <v>-58907765</v>
      </c>
      <c r="G41" s="58">
        <f t="shared" si="3"/>
        <v>-993111</v>
      </c>
      <c r="H41" s="58">
        <f t="shared" si="3"/>
        <v>-1960693</v>
      </c>
      <c r="I41" s="58">
        <f t="shared" si="3"/>
        <v>-2669959</v>
      </c>
      <c r="J41" s="58">
        <f t="shared" si="3"/>
        <v>-5623763</v>
      </c>
      <c r="K41" s="58">
        <f t="shared" si="3"/>
        <v>-3082993</v>
      </c>
      <c r="L41" s="58">
        <f t="shared" si="3"/>
        <v>-1215723</v>
      </c>
      <c r="M41" s="58">
        <f t="shared" si="3"/>
        <v>-2939901</v>
      </c>
      <c r="N41" s="58">
        <f t="shared" si="3"/>
        <v>-7238617</v>
      </c>
      <c r="O41" s="58">
        <f t="shared" si="3"/>
        <v>-3984226</v>
      </c>
      <c r="P41" s="58">
        <f t="shared" si="3"/>
        <v>-2602545</v>
      </c>
      <c r="Q41" s="58">
        <f t="shared" si="3"/>
        <v>-6279119</v>
      </c>
      <c r="R41" s="58">
        <f t="shared" si="3"/>
        <v>-12865890</v>
      </c>
      <c r="S41" s="58">
        <f t="shared" si="3"/>
        <v>-3954835</v>
      </c>
      <c r="T41" s="58">
        <f t="shared" si="3"/>
        <v>-2358134</v>
      </c>
      <c r="U41" s="58">
        <f t="shared" si="3"/>
        <v>-7718654</v>
      </c>
      <c r="V41" s="58">
        <f t="shared" si="3"/>
        <v>-14031623</v>
      </c>
      <c r="W41" s="58">
        <f t="shared" si="3"/>
        <v>-39759893</v>
      </c>
      <c r="X41" s="58">
        <f t="shared" si="3"/>
        <v>-58907765</v>
      </c>
      <c r="Y41" s="58">
        <f t="shared" si="3"/>
        <v>19147872</v>
      </c>
      <c r="Z41" s="59">
        <f>+IF(X41&lt;&gt;0,+(Y41/X41)*100,0)</f>
        <v>-32.504835313307169</v>
      </c>
      <c r="AA41" s="56">
        <f>SUM(AA37:AA40)</f>
        <v>-58907765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-35012917</v>
      </c>
      <c r="D43" s="64">
        <f>+D41-D42</f>
        <v>0</v>
      </c>
      <c r="E43" s="65">
        <f t="shared" si="4"/>
        <v>-51954875</v>
      </c>
      <c r="F43" s="66">
        <f t="shared" si="4"/>
        <v>-58907765</v>
      </c>
      <c r="G43" s="66">
        <f t="shared" si="4"/>
        <v>-993111</v>
      </c>
      <c r="H43" s="66">
        <f t="shared" si="4"/>
        <v>-1960693</v>
      </c>
      <c r="I43" s="66">
        <f t="shared" si="4"/>
        <v>-2669959</v>
      </c>
      <c r="J43" s="66">
        <f t="shared" si="4"/>
        <v>-5623763</v>
      </c>
      <c r="K43" s="66">
        <f t="shared" si="4"/>
        <v>-3082993</v>
      </c>
      <c r="L43" s="66">
        <f t="shared" si="4"/>
        <v>-1215723</v>
      </c>
      <c r="M43" s="66">
        <f t="shared" si="4"/>
        <v>-2939901</v>
      </c>
      <c r="N43" s="66">
        <f t="shared" si="4"/>
        <v>-7238617</v>
      </c>
      <c r="O43" s="66">
        <f t="shared" si="4"/>
        <v>-3984226</v>
      </c>
      <c r="P43" s="66">
        <f t="shared" si="4"/>
        <v>-2602545</v>
      </c>
      <c r="Q43" s="66">
        <f t="shared" si="4"/>
        <v>-6279119</v>
      </c>
      <c r="R43" s="66">
        <f t="shared" si="4"/>
        <v>-12865890</v>
      </c>
      <c r="S43" s="66">
        <f t="shared" si="4"/>
        <v>-3954835</v>
      </c>
      <c r="T43" s="66">
        <f t="shared" si="4"/>
        <v>-2358134</v>
      </c>
      <c r="U43" s="66">
        <f t="shared" si="4"/>
        <v>-7718654</v>
      </c>
      <c r="V43" s="66">
        <f t="shared" si="4"/>
        <v>-14031623</v>
      </c>
      <c r="W43" s="66">
        <f t="shared" si="4"/>
        <v>-39759893</v>
      </c>
      <c r="X43" s="66">
        <f t="shared" si="4"/>
        <v>-58907765</v>
      </c>
      <c r="Y43" s="66">
        <f t="shared" si="4"/>
        <v>19147872</v>
      </c>
      <c r="Z43" s="67">
        <f>+IF(X43&lt;&gt;0,+(Y43/X43)*100,0)</f>
        <v>-32.504835313307169</v>
      </c>
      <c r="AA43" s="64">
        <f>+AA41-AA42</f>
        <v>-58907765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-35012917</v>
      </c>
      <c r="D45" s="56">
        <f>SUM(D43:D44)</f>
        <v>0</v>
      </c>
      <c r="E45" s="57">
        <f t="shared" si="5"/>
        <v>-51954875</v>
      </c>
      <c r="F45" s="58">
        <f t="shared" si="5"/>
        <v>-58907765</v>
      </c>
      <c r="G45" s="58">
        <f t="shared" si="5"/>
        <v>-993111</v>
      </c>
      <c r="H45" s="58">
        <f t="shared" si="5"/>
        <v>-1960693</v>
      </c>
      <c r="I45" s="58">
        <f t="shared" si="5"/>
        <v>-2669959</v>
      </c>
      <c r="J45" s="58">
        <f t="shared" si="5"/>
        <v>-5623763</v>
      </c>
      <c r="K45" s="58">
        <f t="shared" si="5"/>
        <v>-3082993</v>
      </c>
      <c r="L45" s="58">
        <f t="shared" si="5"/>
        <v>-1215723</v>
      </c>
      <c r="M45" s="58">
        <f t="shared" si="5"/>
        <v>-2939901</v>
      </c>
      <c r="N45" s="58">
        <f t="shared" si="5"/>
        <v>-7238617</v>
      </c>
      <c r="O45" s="58">
        <f t="shared" si="5"/>
        <v>-3984226</v>
      </c>
      <c r="P45" s="58">
        <f t="shared" si="5"/>
        <v>-2602545</v>
      </c>
      <c r="Q45" s="58">
        <f t="shared" si="5"/>
        <v>-6279119</v>
      </c>
      <c r="R45" s="58">
        <f t="shared" si="5"/>
        <v>-12865890</v>
      </c>
      <c r="S45" s="58">
        <f t="shared" si="5"/>
        <v>-3954835</v>
      </c>
      <c r="T45" s="58">
        <f t="shared" si="5"/>
        <v>-2358134</v>
      </c>
      <c r="U45" s="58">
        <f t="shared" si="5"/>
        <v>-7718654</v>
      </c>
      <c r="V45" s="58">
        <f t="shared" si="5"/>
        <v>-14031623</v>
      </c>
      <c r="W45" s="58">
        <f t="shared" si="5"/>
        <v>-39759893</v>
      </c>
      <c r="X45" s="58">
        <f t="shared" si="5"/>
        <v>-58907765</v>
      </c>
      <c r="Y45" s="58">
        <f t="shared" si="5"/>
        <v>19147872</v>
      </c>
      <c r="Z45" s="59">
        <f>+IF(X45&lt;&gt;0,+(Y45/X45)*100,0)</f>
        <v>-32.504835313307169</v>
      </c>
      <c r="AA45" s="56">
        <f>SUM(AA43:AA44)</f>
        <v>-58907765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-35012917</v>
      </c>
      <c r="D47" s="71">
        <f>SUM(D45:D46)</f>
        <v>0</v>
      </c>
      <c r="E47" s="72">
        <f t="shared" si="6"/>
        <v>-51954875</v>
      </c>
      <c r="F47" s="73">
        <f t="shared" si="6"/>
        <v>-58907765</v>
      </c>
      <c r="G47" s="73">
        <f t="shared" si="6"/>
        <v>-993111</v>
      </c>
      <c r="H47" s="74">
        <f t="shared" si="6"/>
        <v>-1960693</v>
      </c>
      <c r="I47" s="74">
        <f t="shared" si="6"/>
        <v>-2669959</v>
      </c>
      <c r="J47" s="74">
        <f t="shared" si="6"/>
        <v>-5623763</v>
      </c>
      <c r="K47" s="74">
        <f t="shared" si="6"/>
        <v>-3082993</v>
      </c>
      <c r="L47" s="74">
        <f t="shared" si="6"/>
        <v>-1215723</v>
      </c>
      <c r="M47" s="73">
        <f t="shared" si="6"/>
        <v>-2939901</v>
      </c>
      <c r="N47" s="73">
        <f t="shared" si="6"/>
        <v>-7238617</v>
      </c>
      <c r="O47" s="74">
        <f t="shared" si="6"/>
        <v>-3984226</v>
      </c>
      <c r="P47" s="74">
        <f t="shared" si="6"/>
        <v>-2602545</v>
      </c>
      <c r="Q47" s="74">
        <f t="shared" si="6"/>
        <v>-6279119</v>
      </c>
      <c r="R47" s="74">
        <f t="shared" si="6"/>
        <v>-12865890</v>
      </c>
      <c r="S47" s="74">
        <f t="shared" si="6"/>
        <v>-3954835</v>
      </c>
      <c r="T47" s="73">
        <f t="shared" si="6"/>
        <v>-2358134</v>
      </c>
      <c r="U47" s="73">
        <f t="shared" si="6"/>
        <v>-7718654</v>
      </c>
      <c r="V47" s="74">
        <f t="shared" si="6"/>
        <v>-14031623</v>
      </c>
      <c r="W47" s="74">
        <f t="shared" si="6"/>
        <v>-39759893</v>
      </c>
      <c r="X47" s="74">
        <f t="shared" si="6"/>
        <v>-58907765</v>
      </c>
      <c r="Y47" s="74">
        <f t="shared" si="6"/>
        <v>19147872</v>
      </c>
      <c r="Z47" s="75">
        <f>+IF(X47&lt;&gt;0,+(Y47/X47)*100,0)</f>
        <v>-32.504835313307169</v>
      </c>
      <c r="AA47" s="76">
        <f>SUM(AA45:AA46)</f>
        <v>-58907765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16492949</v>
      </c>
      <c r="D6" s="6"/>
      <c r="E6" s="7">
        <v>19089947</v>
      </c>
      <c r="F6" s="8">
        <v>19089947</v>
      </c>
      <c r="G6" s="8">
        <v>694996</v>
      </c>
      <c r="H6" s="8">
        <v>-2637860</v>
      </c>
      <c r="I6" s="8">
        <v>1749142</v>
      </c>
      <c r="J6" s="8">
        <v>-193722</v>
      </c>
      <c r="K6" s="8">
        <v>1666338</v>
      </c>
      <c r="L6" s="8">
        <v>979839</v>
      </c>
      <c r="M6" s="8">
        <v>1662132</v>
      </c>
      <c r="N6" s="8">
        <v>4308309</v>
      </c>
      <c r="O6" s="8">
        <v>1755168</v>
      </c>
      <c r="P6" s="8">
        <v>1479737</v>
      </c>
      <c r="Q6" s="8">
        <v>1544335</v>
      </c>
      <c r="R6" s="8">
        <v>4779240</v>
      </c>
      <c r="S6" s="8">
        <v>1480076</v>
      </c>
      <c r="T6" s="8">
        <v>1631435</v>
      </c>
      <c r="U6" s="8">
        <v>5975290</v>
      </c>
      <c r="V6" s="8">
        <v>9086801</v>
      </c>
      <c r="W6" s="8">
        <v>17980628</v>
      </c>
      <c r="X6" s="8">
        <v>19089947</v>
      </c>
      <c r="Y6" s="8">
        <v>-1109319</v>
      </c>
      <c r="Z6" s="2">
        <v>-5.8110114187325923</v>
      </c>
      <c r="AA6" s="6">
        <v>19089947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2308763</v>
      </c>
      <c r="D13" s="6"/>
      <c r="E13" s="7">
        <v>658466</v>
      </c>
      <c r="F13" s="8">
        <v>658466</v>
      </c>
      <c r="G13" s="8"/>
      <c r="H13" s="8">
        <v>15233</v>
      </c>
      <c r="I13" s="8">
        <v>79910</v>
      </c>
      <c r="J13" s="8">
        <v>95143</v>
      </c>
      <c r="K13" s="8">
        <v>77884</v>
      </c>
      <c r="L13" s="8">
        <v>74855</v>
      </c>
      <c r="M13" s="8">
        <v>72545</v>
      </c>
      <c r="N13" s="8">
        <v>225284</v>
      </c>
      <c r="O13" s="8">
        <v>72058</v>
      </c>
      <c r="P13" s="8">
        <v>70740</v>
      </c>
      <c r="Q13" s="8">
        <v>69964</v>
      </c>
      <c r="R13" s="8">
        <v>212762</v>
      </c>
      <c r="S13" s="8">
        <v>72872</v>
      </c>
      <c r="T13" s="8">
        <v>71347</v>
      </c>
      <c r="U13" s="8">
        <v>71681</v>
      </c>
      <c r="V13" s="8">
        <v>215900</v>
      </c>
      <c r="W13" s="8">
        <v>749089</v>
      </c>
      <c r="X13" s="8">
        <v>658466</v>
      </c>
      <c r="Y13" s="8">
        <v>90623</v>
      </c>
      <c r="Z13" s="2">
        <v>13.762745532798959</v>
      </c>
      <c r="AA13" s="6">
        <v>658466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3600000</v>
      </c>
      <c r="D18" s="6"/>
      <c r="E18" s="7">
        <v>4000000</v>
      </c>
      <c r="F18" s="8">
        <v>14000000</v>
      </c>
      <c r="G18" s="8"/>
      <c r="H18" s="8"/>
      <c r="I18" s="8"/>
      <c r="J18" s="8"/>
      <c r="K18" s="8"/>
      <c r="L18" s="8"/>
      <c r="M18" s="8">
        <v>3478259</v>
      </c>
      <c r="N18" s="8">
        <v>3478259</v>
      </c>
      <c r="O18" s="8"/>
      <c r="P18" s="8"/>
      <c r="Q18" s="8"/>
      <c r="R18" s="8"/>
      <c r="S18" s="8"/>
      <c r="T18" s="8"/>
      <c r="U18" s="8">
        <v>521741</v>
      </c>
      <c r="V18" s="8">
        <v>521741</v>
      </c>
      <c r="W18" s="8">
        <v>4000000</v>
      </c>
      <c r="X18" s="8">
        <v>14000000</v>
      </c>
      <c r="Y18" s="8">
        <v>-10000000</v>
      </c>
      <c r="Z18" s="2">
        <v>-71.428571428571431</v>
      </c>
      <c r="AA18" s="6">
        <v>14000000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22401712</v>
      </c>
      <c r="D21" s="33">
        <f t="shared" si="0"/>
        <v>0</v>
      </c>
      <c r="E21" s="34">
        <f t="shared" si="0"/>
        <v>23748413</v>
      </c>
      <c r="F21" s="35">
        <f t="shared" si="0"/>
        <v>33748413</v>
      </c>
      <c r="G21" s="35">
        <f t="shared" si="0"/>
        <v>694996</v>
      </c>
      <c r="H21" s="35">
        <f t="shared" si="0"/>
        <v>-2622627</v>
      </c>
      <c r="I21" s="35">
        <f t="shared" si="0"/>
        <v>1829052</v>
      </c>
      <c r="J21" s="35">
        <f t="shared" si="0"/>
        <v>-98579</v>
      </c>
      <c r="K21" s="35">
        <f t="shared" si="0"/>
        <v>1744222</v>
      </c>
      <c r="L21" s="35">
        <f t="shared" si="0"/>
        <v>1054694</v>
      </c>
      <c r="M21" s="35">
        <f t="shared" si="0"/>
        <v>5212936</v>
      </c>
      <c r="N21" s="35">
        <f t="shared" si="0"/>
        <v>8011852</v>
      </c>
      <c r="O21" s="35">
        <f t="shared" si="0"/>
        <v>1827226</v>
      </c>
      <c r="P21" s="35">
        <f t="shared" si="0"/>
        <v>1550477</v>
      </c>
      <c r="Q21" s="35">
        <f t="shared" si="0"/>
        <v>1614299</v>
      </c>
      <c r="R21" s="35">
        <f t="shared" si="0"/>
        <v>4992002</v>
      </c>
      <c r="S21" s="35">
        <f t="shared" si="0"/>
        <v>1552948</v>
      </c>
      <c r="T21" s="35">
        <f t="shared" si="0"/>
        <v>1702782</v>
      </c>
      <c r="U21" s="35">
        <f t="shared" si="0"/>
        <v>6568712</v>
      </c>
      <c r="V21" s="35">
        <f t="shared" si="0"/>
        <v>9824442</v>
      </c>
      <c r="W21" s="35">
        <f t="shared" si="0"/>
        <v>22729717</v>
      </c>
      <c r="X21" s="35">
        <f t="shared" si="0"/>
        <v>33748413</v>
      </c>
      <c r="Y21" s="35">
        <f t="shared" si="0"/>
        <v>-11018696</v>
      </c>
      <c r="Z21" s="36">
        <f>+IF(X21&lt;&gt;0,+(Y21/X21)*100,0)</f>
        <v>-32.649523401292974</v>
      </c>
      <c r="AA21" s="33">
        <f>SUM(AA5:AA20)</f>
        <v>33748413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5049817</v>
      </c>
      <c r="D24" s="6"/>
      <c r="E24" s="7">
        <v>5163085</v>
      </c>
      <c r="F24" s="8">
        <v>4785440</v>
      </c>
      <c r="G24" s="8">
        <v>365644</v>
      </c>
      <c r="H24" s="8">
        <v>421441</v>
      </c>
      <c r="I24" s="8">
        <v>401224</v>
      </c>
      <c r="J24" s="8">
        <v>1188309</v>
      </c>
      <c r="K24" s="8">
        <v>347889</v>
      </c>
      <c r="L24" s="8">
        <v>426830</v>
      </c>
      <c r="M24" s="8">
        <v>472866</v>
      </c>
      <c r="N24" s="8">
        <v>1247585</v>
      </c>
      <c r="O24" s="8">
        <v>357620</v>
      </c>
      <c r="P24" s="8">
        <v>382813</v>
      </c>
      <c r="Q24" s="8">
        <v>365125</v>
      </c>
      <c r="R24" s="8">
        <v>1105558</v>
      </c>
      <c r="S24" s="8">
        <v>382426</v>
      </c>
      <c r="T24" s="8">
        <v>379233</v>
      </c>
      <c r="U24" s="8">
        <v>1251285</v>
      </c>
      <c r="V24" s="8">
        <v>2012944</v>
      </c>
      <c r="W24" s="8">
        <v>5554396</v>
      </c>
      <c r="X24" s="8">
        <v>4785440</v>
      </c>
      <c r="Y24" s="8">
        <v>768956</v>
      </c>
      <c r="Z24" s="2">
        <v>16.068658263398977</v>
      </c>
      <c r="AA24" s="6">
        <v>4785440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14020148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2082145</v>
      </c>
      <c r="D27" s="6"/>
      <c r="E27" s="7">
        <v>418768</v>
      </c>
      <c r="F27" s="8">
        <v>418768</v>
      </c>
      <c r="G27" s="8"/>
      <c r="H27" s="8"/>
      <c r="I27" s="8"/>
      <c r="J27" s="8"/>
      <c r="K27" s="8"/>
      <c r="L27" s="8">
        <v>907534</v>
      </c>
      <c r="M27" s="8">
        <v>183879</v>
      </c>
      <c r="N27" s="8">
        <v>1091413</v>
      </c>
      <c r="O27" s="8">
        <v>183879</v>
      </c>
      <c r="P27" s="8">
        <v>183601</v>
      </c>
      <c r="Q27" s="8">
        <v>185937</v>
      </c>
      <c r="R27" s="8">
        <v>553417</v>
      </c>
      <c r="S27" s="8">
        <v>179652</v>
      </c>
      <c r="T27" s="8">
        <v>185640</v>
      </c>
      <c r="U27" s="8">
        <v>180523</v>
      </c>
      <c r="V27" s="8">
        <v>545815</v>
      </c>
      <c r="W27" s="8">
        <v>2190645</v>
      </c>
      <c r="X27" s="8">
        <v>418768</v>
      </c>
      <c r="Y27" s="8">
        <v>1771877</v>
      </c>
      <c r="Z27" s="2">
        <v>423.11661827073704</v>
      </c>
      <c r="AA27" s="6">
        <v>418768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14911679</v>
      </c>
      <c r="D29" s="6"/>
      <c r="E29" s="7">
        <v>18109257</v>
      </c>
      <c r="F29" s="8">
        <v>17867697</v>
      </c>
      <c r="G29" s="8"/>
      <c r="H29" s="8">
        <v>2097044</v>
      </c>
      <c r="I29" s="8">
        <v>3830867</v>
      </c>
      <c r="J29" s="8">
        <v>5927911</v>
      </c>
      <c r="K29" s="8">
        <v>1567743</v>
      </c>
      <c r="L29" s="8">
        <v>-368321</v>
      </c>
      <c r="M29" s="8">
        <v>1208308</v>
      </c>
      <c r="N29" s="8">
        <v>2407730</v>
      </c>
      <c r="O29" s="8">
        <v>966955</v>
      </c>
      <c r="P29" s="8">
        <v>2052564</v>
      </c>
      <c r="Q29" s="8">
        <v>925004</v>
      </c>
      <c r="R29" s="8">
        <v>3944523</v>
      </c>
      <c r="S29" s="8">
        <v>138751</v>
      </c>
      <c r="T29" s="8">
        <v>2376920</v>
      </c>
      <c r="U29" s="8">
        <v>2851512</v>
      </c>
      <c r="V29" s="8">
        <v>5367183</v>
      </c>
      <c r="W29" s="8">
        <v>17647347</v>
      </c>
      <c r="X29" s="8">
        <v>17867697</v>
      </c>
      <c r="Y29" s="8">
        <v>-220350</v>
      </c>
      <c r="Z29" s="2">
        <v>-1.2332311209441262</v>
      </c>
      <c r="AA29" s="6">
        <v>17867697</v>
      </c>
    </row>
    <row r="30" spans="1:27" ht="13.5" x14ac:dyDescent="0.25">
      <c r="A30" s="25" t="s">
        <v>56</v>
      </c>
      <c r="B30" s="24" t="s">
        <v>32</v>
      </c>
      <c r="C30" s="6">
        <v>1375531</v>
      </c>
      <c r="D30" s="6"/>
      <c r="E30" s="7">
        <v>2983101</v>
      </c>
      <c r="F30" s="8">
        <v>1583101</v>
      </c>
      <c r="G30" s="8"/>
      <c r="H30" s="8">
        <v>137326</v>
      </c>
      <c r="I30" s="8">
        <v>42974</v>
      </c>
      <c r="J30" s="8">
        <v>180300</v>
      </c>
      <c r="K30" s="8">
        <v>123864</v>
      </c>
      <c r="L30" s="8">
        <v>117332</v>
      </c>
      <c r="M30" s="8">
        <v>84873</v>
      </c>
      <c r="N30" s="8">
        <v>326069</v>
      </c>
      <c r="O30" s="8">
        <v>62667</v>
      </c>
      <c r="P30" s="8">
        <v>287546</v>
      </c>
      <c r="Q30" s="8">
        <v>110093</v>
      </c>
      <c r="R30" s="8">
        <v>460306</v>
      </c>
      <c r="S30" s="8">
        <v>192930</v>
      </c>
      <c r="T30" s="8">
        <v>123743</v>
      </c>
      <c r="U30" s="8">
        <v>908611</v>
      </c>
      <c r="V30" s="8">
        <v>1225284</v>
      </c>
      <c r="W30" s="8">
        <v>2191959</v>
      </c>
      <c r="X30" s="8">
        <v>1583101</v>
      </c>
      <c r="Y30" s="8">
        <v>608858</v>
      </c>
      <c r="Z30" s="2">
        <v>38.459832948118915</v>
      </c>
      <c r="AA30" s="6">
        <v>1583101</v>
      </c>
    </row>
    <row r="31" spans="1:27" ht="13.5" x14ac:dyDescent="0.25">
      <c r="A31" s="25" t="s">
        <v>57</v>
      </c>
      <c r="B31" s="24" t="s">
        <v>32</v>
      </c>
      <c r="C31" s="6">
        <v>9654575</v>
      </c>
      <c r="D31" s="6"/>
      <c r="E31" s="7">
        <v>4946644</v>
      </c>
      <c r="F31" s="8">
        <v>16097220</v>
      </c>
      <c r="G31" s="8"/>
      <c r="H31" s="8"/>
      <c r="I31" s="8">
        <v>624</v>
      </c>
      <c r="J31" s="8">
        <v>624</v>
      </c>
      <c r="K31" s="8">
        <v>452</v>
      </c>
      <c r="L31" s="8">
        <v>3478259</v>
      </c>
      <c r="M31" s="8"/>
      <c r="N31" s="8">
        <v>3478711</v>
      </c>
      <c r="O31" s="8"/>
      <c r="P31" s="8">
        <v>5633582</v>
      </c>
      <c r="Q31" s="8">
        <v>363949</v>
      </c>
      <c r="R31" s="8">
        <v>5997531</v>
      </c>
      <c r="S31" s="8">
        <v>29930</v>
      </c>
      <c r="T31" s="8">
        <v>722202</v>
      </c>
      <c r="U31" s="8">
        <v>5681</v>
      </c>
      <c r="V31" s="8">
        <v>757813</v>
      </c>
      <c r="W31" s="8">
        <v>10234679</v>
      </c>
      <c r="X31" s="8">
        <v>16097220</v>
      </c>
      <c r="Y31" s="8">
        <v>-5862541</v>
      </c>
      <c r="Z31" s="2">
        <v>-36.419586736094807</v>
      </c>
      <c r="AA31" s="6">
        <v>16097220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4922731</v>
      </c>
      <c r="D33" s="6"/>
      <c r="E33" s="7">
        <v>6976989</v>
      </c>
      <c r="F33" s="8">
        <v>5993120</v>
      </c>
      <c r="G33" s="8"/>
      <c r="H33" s="8">
        <v>472164</v>
      </c>
      <c r="I33" s="8">
        <v>389473</v>
      </c>
      <c r="J33" s="8">
        <v>861637</v>
      </c>
      <c r="K33" s="8">
        <v>466046</v>
      </c>
      <c r="L33" s="8">
        <v>356358</v>
      </c>
      <c r="M33" s="8">
        <v>392039</v>
      </c>
      <c r="N33" s="8">
        <v>1214443</v>
      </c>
      <c r="O33" s="8">
        <v>318424</v>
      </c>
      <c r="P33" s="8">
        <v>391473</v>
      </c>
      <c r="Q33" s="8">
        <v>496718</v>
      </c>
      <c r="R33" s="8">
        <v>1206615</v>
      </c>
      <c r="S33" s="8">
        <v>382715</v>
      </c>
      <c r="T33" s="8">
        <v>459243</v>
      </c>
      <c r="U33" s="8">
        <v>821346</v>
      </c>
      <c r="V33" s="8">
        <v>1663304</v>
      </c>
      <c r="W33" s="8">
        <v>4945999</v>
      </c>
      <c r="X33" s="8">
        <v>5993120</v>
      </c>
      <c r="Y33" s="8">
        <v>-1047121</v>
      </c>
      <c r="Z33" s="2">
        <v>-17.472051285474009</v>
      </c>
      <c r="AA33" s="6">
        <v>5993120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52016626</v>
      </c>
      <c r="D35" s="33">
        <f>SUM(D24:D34)</f>
        <v>0</v>
      </c>
      <c r="E35" s="34">
        <f t="shared" si="1"/>
        <v>38597844</v>
      </c>
      <c r="F35" s="35">
        <f t="shared" si="1"/>
        <v>46745346</v>
      </c>
      <c r="G35" s="35">
        <f t="shared" si="1"/>
        <v>365644</v>
      </c>
      <c r="H35" s="35">
        <f t="shared" si="1"/>
        <v>3127975</v>
      </c>
      <c r="I35" s="35">
        <f t="shared" si="1"/>
        <v>4665162</v>
      </c>
      <c r="J35" s="35">
        <f t="shared" si="1"/>
        <v>8158781</v>
      </c>
      <c r="K35" s="35">
        <f t="shared" si="1"/>
        <v>2505994</v>
      </c>
      <c r="L35" s="35">
        <f t="shared" si="1"/>
        <v>4917992</v>
      </c>
      <c r="M35" s="35">
        <f t="shared" si="1"/>
        <v>2341965</v>
      </c>
      <c r="N35" s="35">
        <f t="shared" si="1"/>
        <v>9765951</v>
      </c>
      <c r="O35" s="35">
        <f t="shared" si="1"/>
        <v>1889545</v>
      </c>
      <c r="P35" s="35">
        <f t="shared" si="1"/>
        <v>8931579</v>
      </c>
      <c r="Q35" s="35">
        <f t="shared" si="1"/>
        <v>2446826</v>
      </c>
      <c r="R35" s="35">
        <f t="shared" si="1"/>
        <v>13267950</v>
      </c>
      <c r="S35" s="35">
        <f t="shared" si="1"/>
        <v>1306404</v>
      </c>
      <c r="T35" s="35">
        <f t="shared" si="1"/>
        <v>4246981</v>
      </c>
      <c r="U35" s="35">
        <f t="shared" si="1"/>
        <v>6018958</v>
      </c>
      <c r="V35" s="35">
        <f t="shared" si="1"/>
        <v>11572343</v>
      </c>
      <c r="W35" s="35">
        <f t="shared" si="1"/>
        <v>42765025</v>
      </c>
      <c r="X35" s="35">
        <f t="shared" si="1"/>
        <v>46745346</v>
      </c>
      <c r="Y35" s="35">
        <f t="shared" si="1"/>
        <v>-3980321</v>
      </c>
      <c r="Z35" s="36">
        <f>+IF(X35&lt;&gt;0,+(Y35/X35)*100,0)</f>
        <v>-8.5149032804249654</v>
      </c>
      <c r="AA35" s="33">
        <f>SUM(AA24:AA34)</f>
        <v>46745346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-29614914</v>
      </c>
      <c r="D37" s="46">
        <f>+D21-D35</f>
        <v>0</v>
      </c>
      <c r="E37" s="47">
        <f t="shared" si="2"/>
        <v>-14849431</v>
      </c>
      <c r="F37" s="48">
        <f t="shared" si="2"/>
        <v>-12996933</v>
      </c>
      <c r="G37" s="48">
        <f t="shared" si="2"/>
        <v>329352</v>
      </c>
      <c r="H37" s="48">
        <f t="shared" si="2"/>
        <v>-5750602</v>
      </c>
      <c r="I37" s="48">
        <f t="shared" si="2"/>
        <v>-2836110</v>
      </c>
      <c r="J37" s="48">
        <f t="shared" si="2"/>
        <v>-8257360</v>
      </c>
      <c r="K37" s="48">
        <f t="shared" si="2"/>
        <v>-761772</v>
      </c>
      <c r="L37" s="48">
        <f t="shared" si="2"/>
        <v>-3863298</v>
      </c>
      <c r="M37" s="48">
        <f t="shared" si="2"/>
        <v>2870971</v>
      </c>
      <c r="N37" s="48">
        <f t="shared" si="2"/>
        <v>-1754099</v>
      </c>
      <c r="O37" s="48">
        <f t="shared" si="2"/>
        <v>-62319</v>
      </c>
      <c r="P37" s="48">
        <f t="shared" si="2"/>
        <v>-7381102</v>
      </c>
      <c r="Q37" s="48">
        <f t="shared" si="2"/>
        <v>-832527</v>
      </c>
      <c r="R37" s="48">
        <f t="shared" si="2"/>
        <v>-8275948</v>
      </c>
      <c r="S37" s="48">
        <f t="shared" si="2"/>
        <v>246544</v>
      </c>
      <c r="T37" s="48">
        <f t="shared" si="2"/>
        <v>-2544199</v>
      </c>
      <c r="U37" s="48">
        <f t="shared" si="2"/>
        <v>549754</v>
      </c>
      <c r="V37" s="48">
        <f t="shared" si="2"/>
        <v>-1747901</v>
      </c>
      <c r="W37" s="48">
        <f t="shared" si="2"/>
        <v>-20035308</v>
      </c>
      <c r="X37" s="48">
        <f>IF(F21=F35,0,X21-X35)</f>
        <v>-12996933</v>
      </c>
      <c r="Y37" s="48">
        <f t="shared" si="2"/>
        <v>-7038375</v>
      </c>
      <c r="Z37" s="49">
        <f>+IF(X37&lt;&gt;0,+(Y37/X37)*100,0)</f>
        <v>54.154122361021642</v>
      </c>
      <c r="AA37" s="46">
        <f>+AA21-AA35</f>
        <v>-12996933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/>
      <c r="G38" s="8"/>
      <c r="H38" s="8"/>
      <c r="I38" s="8">
        <v>1522902</v>
      </c>
      <c r="J38" s="8">
        <v>1522902</v>
      </c>
      <c r="K38" s="8"/>
      <c r="L38" s="8"/>
      <c r="M38" s="8">
        <v>495000</v>
      </c>
      <c r="N38" s="8">
        <v>495000</v>
      </c>
      <c r="O38" s="8">
        <v>495000</v>
      </c>
      <c r="P38" s="8"/>
      <c r="Q38" s="8">
        <v>5143492</v>
      </c>
      <c r="R38" s="8">
        <v>5638492</v>
      </c>
      <c r="S38" s="8"/>
      <c r="T38" s="8">
        <v>1782606</v>
      </c>
      <c r="U38" s="8">
        <v>1731001</v>
      </c>
      <c r="V38" s="8">
        <v>3513607</v>
      </c>
      <c r="W38" s="8">
        <v>11170001</v>
      </c>
      <c r="X38" s="8"/>
      <c r="Y38" s="8">
        <v>11170001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-29614914</v>
      </c>
      <c r="D41" s="56">
        <f>SUM(D37:D40)</f>
        <v>0</v>
      </c>
      <c r="E41" s="57">
        <f t="shared" si="3"/>
        <v>-4849431</v>
      </c>
      <c r="F41" s="58">
        <f t="shared" si="3"/>
        <v>-12996933</v>
      </c>
      <c r="G41" s="58">
        <f t="shared" si="3"/>
        <v>329352</v>
      </c>
      <c r="H41" s="58">
        <f t="shared" si="3"/>
        <v>-5750602</v>
      </c>
      <c r="I41" s="58">
        <f t="shared" si="3"/>
        <v>-1313208</v>
      </c>
      <c r="J41" s="58">
        <f t="shared" si="3"/>
        <v>-6734458</v>
      </c>
      <c r="K41" s="58">
        <f t="shared" si="3"/>
        <v>-761772</v>
      </c>
      <c r="L41" s="58">
        <f t="shared" si="3"/>
        <v>-3863298</v>
      </c>
      <c r="M41" s="58">
        <f t="shared" si="3"/>
        <v>3365971</v>
      </c>
      <c r="N41" s="58">
        <f t="shared" si="3"/>
        <v>-1259099</v>
      </c>
      <c r="O41" s="58">
        <f t="shared" si="3"/>
        <v>432681</v>
      </c>
      <c r="P41" s="58">
        <f t="shared" si="3"/>
        <v>-7381102</v>
      </c>
      <c r="Q41" s="58">
        <f t="shared" si="3"/>
        <v>4310965</v>
      </c>
      <c r="R41" s="58">
        <f t="shared" si="3"/>
        <v>-2637456</v>
      </c>
      <c r="S41" s="58">
        <f t="shared" si="3"/>
        <v>246544</v>
      </c>
      <c r="T41" s="58">
        <f t="shared" si="3"/>
        <v>-761593</v>
      </c>
      <c r="U41" s="58">
        <f t="shared" si="3"/>
        <v>2280755</v>
      </c>
      <c r="V41" s="58">
        <f t="shared" si="3"/>
        <v>1765706</v>
      </c>
      <c r="W41" s="58">
        <f t="shared" si="3"/>
        <v>-8865307</v>
      </c>
      <c r="X41" s="58">
        <f t="shared" si="3"/>
        <v>-12996933</v>
      </c>
      <c r="Y41" s="58">
        <f t="shared" si="3"/>
        <v>4131626</v>
      </c>
      <c r="Z41" s="59">
        <f>+IF(X41&lt;&gt;0,+(Y41/X41)*100,0)</f>
        <v>-31.78923827644568</v>
      </c>
      <c r="AA41" s="56">
        <f>SUM(AA37:AA40)</f>
        <v>-12996933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-29614914</v>
      </c>
      <c r="D43" s="64">
        <f>+D41-D42</f>
        <v>0</v>
      </c>
      <c r="E43" s="65">
        <f t="shared" si="4"/>
        <v>-4849431</v>
      </c>
      <c r="F43" s="66">
        <f t="shared" si="4"/>
        <v>-12996933</v>
      </c>
      <c r="G43" s="66">
        <f t="shared" si="4"/>
        <v>329352</v>
      </c>
      <c r="H43" s="66">
        <f t="shared" si="4"/>
        <v>-5750602</v>
      </c>
      <c r="I43" s="66">
        <f t="shared" si="4"/>
        <v>-1313208</v>
      </c>
      <c r="J43" s="66">
        <f t="shared" si="4"/>
        <v>-6734458</v>
      </c>
      <c r="K43" s="66">
        <f t="shared" si="4"/>
        <v>-761772</v>
      </c>
      <c r="L43" s="66">
        <f t="shared" si="4"/>
        <v>-3863298</v>
      </c>
      <c r="M43" s="66">
        <f t="shared" si="4"/>
        <v>3365971</v>
      </c>
      <c r="N43" s="66">
        <f t="shared" si="4"/>
        <v>-1259099</v>
      </c>
      <c r="O43" s="66">
        <f t="shared" si="4"/>
        <v>432681</v>
      </c>
      <c r="P43" s="66">
        <f t="shared" si="4"/>
        <v>-7381102</v>
      </c>
      <c r="Q43" s="66">
        <f t="shared" si="4"/>
        <v>4310965</v>
      </c>
      <c r="R43" s="66">
        <f t="shared" si="4"/>
        <v>-2637456</v>
      </c>
      <c r="S43" s="66">
        <f t="shared" si="4"/>
        <v>246544</v>
      </c>
      <c r="T43" s="66">
        <f t="shared" si="4"/>
        <v>-761593</v>
      </c>
      <c r="U43" s="66">
        <f t="shared" si="4"/>
        <v>2280755</v>
      </c>
      <c r="V43" s="66">
        <f t="shared" si="4"/>
        <v>1765706</v>
      </c>
      <c r="W43" s="66">
        <f t="shared" si="4"/>
        <v>-8865307</v>
      </c>
      <c r="X43" s="66">
        <f t="shared" si="4"/>
        <v>-12996933</v>
      </c>
      <c r="Y43" s="66">
        <f t="shared" si="4"/>
        <v>4131626</v>
      </c>
      <c r="Z43" s="67">
        <f>+IF(X43&lt;&gt;0,+(Y43/X43)*100,0)</f>
        <v>-31.78923827644568</v>
      </c>
      <c r="AA43" s="64">
        <f>+AA41-AA42</f>
        <v>-12996933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-29614914</v>
      </c>
      <c r="D45" s="56">
        <f>SUM(D43:D44)</f>
        <v>0</v>
      </c>
      <c r="E45" s="57">
        <f t="shared" si="5"/>
        <v>-4849431</v>
      </c>
      <c r="F45" s="58">
        <f t="shared" si="5"/>
        <v>-12996933</v>
      </c>
      <c r="G45" s="58">
        <f t="shared" si="5"/>
        <v>329352</v>
      </c>
      <c r="H45" s="58">
        <f t="shared" si="5"/>
        <v>-5750602</v>
      </c>
      <c r="I45" s="58">
        <f t="shared" si="5"/>
        <v>-1313208</v>
      </c>
      <c r="J45" s="58">
        <f t="shared" si="5"/>
        <v>-6734458</v>
      </c>
      <c r="K45" s="58">
        <f t="shared" si="5"/>
        <v>-761772</v>
      </c>
      <c r="L45" s="58">
        <f t="shared" si="5"/>
        <v>-3863298</v>
      </c>
      <c r="M45" s="58">
        <f t="shared" si="5"/>
        <v>3365971</v>
      </c>
      <c r="N45" s="58">
        <f t="shared" si="5"/>
        <v>-1259099</v>
      </c>
      <c r="O45" s="58">
        <f t="shared" si="5"/>
        <v>432681</v>
      </c>
      <c r="P45" s="58">
        <f t="shared" si="5"/>
        <v>-7381102</v>
      </c>
      <c r="Q45" s="58">
        <f t="shared" si="5"/>
        <v>4310965</v>
      </c>
      <c r="R45" s="58">
        <f t="shared" si="5"/>
        <v>-2637456</v>
      </c>
      <c r="S45" s="58">
        <f t="shared" si="5"/>
        <v>246544</v>
      </c>
      <c r="T45" s="58">
        <f t="shared" si="5"/>
        <v>-761593</v>
      </c>
      <c r="U45" s="58">
        <f t="shared" si="5"/>
        <v>2280755</v>
      </c>
      <c r="V45" s="58">
        <f t="shared" si="5"/>
        <v>1765706</v>
      </c>
      <c r="W45" s="58">
        <f t="shared" si="5"/>
        <v>-8865307</v>
      </c>
      <c r="X45" s="58">
        <f t="shared" si="5"/>
        <v>-12996933</v>
      </c>
      <c r="Y45" s="58">
        <f t="shared" si="5"/>
        <v>4131626</v>
      </c>
      <c r="Z45" s="59">
        <f>+IF(X45&lt;&gt;0,+(Y45/X45)*100,0)</f>
        <v>-31.78923827644568</v>
      </c>
      <c r="AA45" s="56">
        <f>SUM(AA43:AA44)</f>
        <v>-12996933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-29614914</v>
      </c>
      <c r="D47" s="71">
        <f>SUM(D45:D46)</f>
        <v>0</v>
      </c>
      <c r="E47" s="72">
        <f t="shared" si="6"/>
        <v>-4849431</v>
      </c>
      <c r="F47" s="73">
        <f t="shared" si="6"/>
        <v>-12996933</v>
      </c>
      <c r="G47" s="73">
        <f t="shared" si="6"/>
        <v>329352</v>
      </c>
      <c r="H47" s="74">
        <f t="shared" si="6"/>
        <v>-5750602</v>
      </c>
      <c r="I47" s="74">
        <f t="shared" si="6"/>
        <v>-1313208</v>
      </c>
      <c r="J47" s="74">
        <f t="shared" si="6"/>
        <v>-6734458</v>
      </c>
      <c r="K47" s="74">
        <f t="shared" si="6"/>
        <v>-761772</v>
      </c>
      <c r="L47" s="74">
        <f t="shared" si="6"/>
        <v>-3863298</v>
      </c>
      <c r="M47" s="73">
        <f t="shared" si="6"/>
        <v>3365971</v>
      </c>
      <c r="N47" s="73">
        <f t="shared" si="6"/>
        <v>-1259099</v>
      </c>
      <c r="O47" s="74">
        <f t="shared" si="6"/>
        <v>432681</v>
      </c>
      <c r="P47" s="74">
        <f t="shared" si="6"/>
        <v>-7381102</v>
      </c>
      <c r="Q47" s="74">
        <f t="shared" si="6"/>
        <v>4310965</v>
      </c>
      <c r="R47" s="74">
        <f t="shared" si="6"/>
        <v>-2637456</v>
      </c>
      <c r="S47" s="74">
        <f t="shared" si="6"/>
        <v>246544</v>
      </c>
      <c r="T47" s="73">
        <f t="shared" si="6"/>
        <v>-761593</v>
      </c>
      <c r="U47" s="73">
        <f t="shared" si="6"/>
        <v>2280755</v>
      </c>
      <c r="V47" s="74">
        <f t="shared" si="6"/>
        <v>1765706</v>
      </c>
      <c r="W47" s="74">
        <f t="shared" si="6"/>
        <v>-8865307</v>
      </c>
      <c r="X47" s="74">
        <f t="shared" si="6"/>
        <v>-12996933</v>
      </c>
      <c r="Y47" s="74">
        <f t="shared" si="6"/>
        <v>4131626</v>
      </c>
      <c r="Z47" s="75">
        <f>+IF(X47&lt;&gt;0,+(Y47/X47)*100,0)</f>
        <v>-31.78923827644568</v>
      </c>
      <c r="AA47" s="76">
        <f>SUM(AA45:AA46)</f>
        <v>-12996933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231524737</v>
      </c>
      <c r="D6" s="6"/>
      <c r="E6" s="7">
        <v>669621250</v>
      </c>
      <c r="F6" s="8">
        <v>669621250</v>
      </c>
      <c r="G6" s="8">
        <v>20376057</v>
      </c>
      <c r="H6" s="8">
        <v>44590682</v>
      </c>
      <c r="I6" s="8">
        <v>32473314</v>
      </c>
      <c r="J6" s="8">
        <v>97440053</v>
      </c>
      <c r="K6" s="8">
        <v>39462559</v>
      </c>
      <c r="L6" s="8">
        <v>21025223</v>
      </c>
      <c r="M6" s="8">
        <v>20011227</v>
      </c>
      <c r="N6" s="8">
        <v>80499009</v>
      </c>
      <c r="O6" s="8">
        <v>21981812</v>
      </c>
      <c r="P6" s="8">
        <v>36914356</v>
      </c>
      <c r="Q6" s="8">
        <v>19255289</v>
      </c>
      <c r="R6" s="8">
        <v>78151457</v>
      </c>
      <c r="S6" s="8">
        <v>40984090</v>
      </c>
      <c r="T6" s="8">
        <v>6419153</v>
      </c>
      <c r="U6" s="8">
        <v>31409048</v>
      </c>
      <c r="V6" s="8">
        <v>78812291</v>
      </c>
      <c r="W6" s="8">
        <v>334902810</v>
      </c>
      <c r="X6" s="8">
        <v>669621250</v>
      </c>
      <c r="Y6" s="8">
        <v>-334718440</v>
      </c>
      <c r="Z6" s="2">
        <v>-49.986233262459933</v>
      </c>
      <c r="AA6" s="6">
        <v>669621250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14144833</v>
      </c>
      <c r="D18" s="6"/>
      <c r="E18" s="7">
        <v>16020000</v>
      </c>
      <c r="F18" s="8">
        <v>16020000</v>
      </c>
      <c r="G18" s="8">
        <v>1225274</v>
      </c>
      <c r="H18" s="8">
        <v>893544</v>
      </c>
      <c r="I18" s="8">
        <v>937207</v>
      </c>
      <c r="J18" s="8">
        <v>3056025</v>
      </c>
      <c r="K18" s="8"/>
      <c r="L18" s="8">
        <v>627438</v>
      </c>
      <c r="M18" s="8">
        <v>818085</v>
      </c>
      <c r="N18" s="8">
        <v>1445523</v>
      </c>
      <c r="O18" s="8"/>
      <c r="P18" s="8"/>
      <c r="Q18" s="8">
        <v>1595542</v>
      </c>
      <c r="R18" s="8">
        <v>1595542</v>
      </c>
      <c r="S18" s="8">
        <v>1754522</v>
      </c>
      <c r="T18" s="8">
        <v>1879700</v>
      </c>
      <c r="U18" s="8">
        <v>2066961</v>
      </c>
      <c r="V18" s="8">
        <v>5701183</v>
      </c>
      <c r="W18" s="8">
        <v>11798273</v>
      </c>
      <c r="X18" s="8">
        <v>16020000</v>
      </c>
      <c r="Y18" s="8">
        <v>-4221727</v>
      </c>
      <c r="Z18" s="2">
        <v>-26.352852684144818</v>
      </c>
      <c r="AA18" s="6">
        <v>16020000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245669570</v>
      </c>
      <c r="D21" s="33">
        <f t="shared" si="0"/>
        <v>0</v>
      </c>
      <c r="E21" s="34">
        <f t="shared" si="0"/>
        <v>685641250</v>
      </c>
      <c r="F21" s="35">
        <f t="shared" si="0"/>
        <v>685641250</v>
      </c>
      <c r="G21" s="35">
        <f t="shared" si="0"/>
        <v>21601331</v>
      </c>
      <c r="H21" s="35">
        <f t="shared" si="0"/>
        <v>45484226</v>
      </c>
      <c r="I21" s="35">
        <f t="shared" si="0"/>
        <v>33410521</v>
      </c>
      <c r="J21" s="35">
        <f t="shared" si="0"/>
        <v>100496078</v>
      </c>
      <c r="K21" s="35">
        <f t="shared" si="0"/>
        <v>39462559</v>
      </c>
      <c r="L21" s="35">
        <f t="shared" si="0"/>
        <v>21652661</v>
      </c>
      <c r="M21" s="35">
        <f t="shared" si="0"/>
        <v>20829312</v>
      </c>
      <c r="N21" s="35">
        <f t="shared" si="0"/>
        <v>81944532</v>
      </c>
      <c r="O21" s="35">
        <f t="shared" si="0"/>
        <v>21981812</v>
      </c>
      <c r="P21" s="35">
        <f t="shared" si="0"/>
        <v>36914356</v>
      </c>
      <c r="Q21" s="35">
        <f t="shared" si="0"/>
        <v>20850831</v>
      </c>
      <c r="R21" s="35">
        <f t="shared" si="0"/>
        <v>79746999</v>
      </c>
      <c r="S21" s="35">
        <f t="shared" si="0"/>
        <v>42738612</v>
      </c>
      <c r="T21" s="35">
        <f t="shared" si="0"/>
        <v>8298853</v>
      </c>
      <c r="U21" s="35">
        <f t="shared" si="0"/>
        <v>33476009</v>
      </c>
      <c r="V21" s="35">
        <f t="shared" si="0"/>
        <v>84513474</v>
      </c>
      <c r="W21" s="35">
        <f t="shared" si="0"/>
        <v>346701083</v>
      </c>
      <c r="X21" s="35">
        <f t="shared" si="0"/>
        <v>685641250</v>
      </c>
      <c r="Y21" s="35">
        <f t="shared" si="0"/>
        <v>-338940167</v>
      </c>
      <c r="Z21" s="36">
        <f>+IF(X21&lt;&gt;0,+(Y21/X21)*100,0)</f>
        <v>-49.434039594321369</v>
      </c>
      <c r="AA21" s="33">
        <f>SUM(AA5:AA20)</f>
        <v>685641250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57377939</v>
      </c>
      <c r="D24" s="6"/>
      <c r="E24" s="7">
        <v>59116524</v>
      </c>
      <c r="F24" s="8">
        <v>61977913</v>
      </c>
      <c r="G24" s="8">
        <v>7402846</v>
      </c>
      <c r="H24" s="8">
        <v>4067327</v>
      </c>
      <c r="I24" s="8">
        <v>4298597</v>
      </c>
      <c r="J24" s="8">
        <v>15768770</v>
      </c>
      <c r="K24" s="8">
        <v>4907758</v>
      </c>
      <c r="L24" s="8">
        <v>5013948</v>
      </c>
      <c r="M24" s="8">
        <v>4089707</v>
      </c>
      <c r="N24" s="8">
        <v>14011413</v>
      </c>
      <c r="O24" s="8">
        <v>4417518</v>
      </c>
      <c r="P24" s="8">
        <v>4683506</v>
      </c>
      <c r="Q24" s="8">
        <v>4916705</v>
      </c>
      <c r="R24" s="8">
        <v>14017729</v>
      </c>
      <c r="S24" s="8">
        <v>4469301</v>
      </c>
      <c r="T24" s="8">
        <v>5009796</v>
      </c>
      <c r="U24" s="8">
        <v>4580860</v>
      </c>
      <c r="V24" s="8">
        <v>14059957</v>
      </c>
      <c r="W24" s="8">
        <v>57857869</v>
      </c>
      <c r="X24" s="8">
        <v>61977913</v>
      </c>
      <c r="Y24" s="8">
        <v>-4120044</v>
      </c>
      <c r="Z24" s="2">
        <v>-6.6476004121016468</v>
      </c>
      <c r="AA24" s="6">
        <v>61977913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-3658081</v>
      </c>
      <c r="D26" s="6"/>
      <c r="E26" s="7">
        <v>9190308</v>
      </c>
      <c r="F26" s="8">
        <v>9190308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9190308</v>
      </c>
      <c r="Y26" s="8">
        <v>-9190308</v>
      </c>
      <c r="Z26" s="2">
        <v>-100</v>
      </c>
      <c r="AA26" s="6">
        <v>9190308</v>
      </c>
    </row>
    <row r="27" spans="1:27" ht="13.5" x14ac:dyDescent="0.25">
      <c r="A27" s="25" t="s">
        <v>53</v>
      </c>
      <c r="B27" s="24" t="s">
        <v>32</v>
      </c>
      <c r="C27" s="6">
        <v>43693426</v>
      </c>
      <c r="D27" s="6"/>
      <c r="E27" s="7">
        <v>42812730</v>
      </c>
      <c r="F27" s="8">
        <v>42812736</v>
      </c>
      <c r="G27" s="8"/>
      <c r="H27" s="8"/>
      <c r="I27" s="8"/>
      <c r="J27" s="8"/>
      <c r="K27" s="8"/>
      <c r="L27" s="8"/>
      <c r="M27" s="8"/>
      <c r="N27" s="8"/>
      <c r="O27" s="8">
        <v>21484118</v>
      </c>
      <c r="P27" s="8"/>
      <c r="Q27" s="8"/>
      <c r="R27" s="8">
        <v>21484118</v>
      </c>
      <c r="S27" s="8"/>
      <c r="T27" s="8"/>
      <c r="U27" s="8"/>
      <c r="V27" s="8"/>
      <c r="W27" s="8">
        <v>21484118</v>
      </c>
      <c r="X27" s="8">
        <v>42812736</v>
      </c>
      <c r="Y27" s="8">
        <v>-21328618</v>
      </c>
      <c r="Z27" s="2">
        <v>-49.818395161664043</v>
      </c>
      <c r="AA27" s="6">
        <v>42812736</v>
      </c>
    </row>
    <row r="28" spans="1:27" ht="13.5" x14ac:dyDescent="0.25">
      <c r="A28" s="25" t="s">
        <v>54</v>
      </c>
      <c r="B28" s="24" t="s">
        <v>32</v>
      </c>
      <c r="C28" s="6">
        <v>13163111</v>
      </c>
      <c r="D28" s="6"/>
      <c r="E28" s="7">
        <v>11717589</v>
      </c>
      <c r="F28" s="8">
        <v>11717590</v>
      </c>
      <c r="G28" s="8"/>
      <c r="H28" s="8"/>
      <c r="I28" s="8"/>
      <c r="J28" s="8"/>
      <c r="K28" s="8"/>
      <c r="L28" s="8"/>
      <c r="M28" s="8"/>
      <c r="N28" s="8"/>
      <c r="O28" s="8">
        <v>6122029</v>
      </c>
      <c r="P28" s="8">
        <v>128375</v>
      </c>
      <c r="Q28" s="8">
        <v>2215458</v>
      </c>
      <c r="R28" s="8">
        <v>8465862</v>
      </c>
      <c r="S28" s="8">
        <v>131045</v>
      </c>
      <c r="T28" s="8">
        <v>143523</v>
      </c>
      <c r="U28" s="8">
        <v>2320221</v>
      </c>
      <c r="V28" s="8">
        <v>2594789</v>
      </c>
      <c r="W28" s="8">
        <v>11060651</v>
      </c>
      <c r="X28" s="8">
        <v>11717590</v>
      </c>
      <c r="Y28" s="8">
        <v>-656939</v>
      </c>
      <c r="Z28" s="2">
        <v>-5.6064344289226709</v>
      </c>
      <c r="AA28" s="6">
        <v>11717590</v>
      </c>
    </row>
    <row r="29" spans="1:27" ht="13.5" x14ac:dyDescent="0.25">
      <c r="A29" s="25" t="s">
        <v>55</v>
      </c>
      <c r="B29" s="24" t="s">
        <v>32</v>
      </c>
      <c r="C29" s="6">
        <v>407786362</v>
      </c>
      <c r="D29" s="6"/>
      <c r="E29" s="7">
        <v>456871250</v>
      </c>
      <c r="F29" s="8">
        <v>450871250</v>
      </c>
      <c r="G29" s="8">
        <v>7080</v>
      </c>
      <c r="H29" s="8">
        <v>26086957</v>
      </c>
      <c r="I29" s="8">
        <v>36296</v>
      </c>
      <c r="J29" s="8">
        <v>26130333</v>
      </c>
      <c r="K29" s="8">
        <v>26121330</v>
      </c>
      <c r="L29" s="8">
        <v>16307189</v>
      </c>
      <c r="M29" s="8">
        <v>69736971</v>
      </c>
      <c r="N29" s="8">
        <v>112165490</v>
      </c>
      <c r="O29" s="8">
        <v>69412845</v>
      </c>
      <c r="P29" s="8">
        <v>49218458</v>
      </c>
      <c r="Q29" s="8">
        <v>60379275</v>
      </c>
      <c r="R29" s="8">
        <v>179010578</v>
      </c>
      <c r="S29" s="8">
        <v>366635</v>
      </c>
      <c r="T29" s="8">
        <v>45134046</v>
      </c>
      <c r="U29" s="8">
        <v>52149676</v>
      </c>
      <c r="V29" s="8">
        <v>97650357</v>
      </c>
      <c r="W29" s="8">
        <v>414956758</v>
      </c>
      <c r="X29" s="8">
        <v>450871250</v>
      </c>
      <c r="Y29" s="8">
        <v>-35914492</v>
      </c>
      <c r="Z29" s="2">
        <v>-7.9655759820569623</v>
      </c>
      <c r="AA29" s="6">
        <v>450871250</v>
      </c>
    </row>
    <row r="30" spans="1:27" ht="13.5" x14ac:dyDescent="0.25">
      <c r="A30" s="25" t="s">
        <v>56</v>
      </c>
      <c r="B30" s="24" t="s">
        <v>32</v>
      </c>
      <c r="C30" s="6">
        <v>14219002</v>
      </c>
      <c r="D30" s="6"/>
      <c r="E30" s="7">
        <v>26668414</v>
      </c>
      <c r="F30" s="8">
        <v>22497812</v>
      </c>
      <c r="G30" s="8">
        <v>636997</v>
      </c>
      <c r="H30" s="8">
        <v>944336</v>
      </c>
      <c r="I30" s="8">
        <v>825345</v>
      </c>
      <c r="J30" s="8">
        <v>2406678</v>
      </c>
      <c r="K30" s="8">
        <v>1478828</v>
      </c>
      <c r="L30" s="8">
        <v>2272448</v>
      </c>
      <c r="M30" s="8">
        <v>704168</v>
      </c>
      <c r="N30" s="8">
        <v>4455444</v>
      </c>
      <c r="O30" s="8">
        <v>1700494</v>
      </c>
      <c r="P30" s="8">
        <v>1827167</v>
      </c>
      <c r="Q30" s="8">
        <v>1830003</v>
      </c>
      <c r="R30" s="8">
        <v>5357664</v>
      </c>
      <c r="S30" s="8">
        <v>1714612</v>
      </c>
      <c r="T30" s="8">
        <v>2223048</v>
      </c>
      <c r="U30" s="8">
        <v>2640022</v>
      </c>
      <c r="V30" s="8">
        <v>6577682</v>
      </c>
      <c r="W30" s="8">
        <v>18797468</v>
      </c>
      <c r="X30" s="8">
        <v>22497812</v>
      </c>
      <c r="Y30" s="8">
        <v>-3700344</v>
      </c>
      <c r="Z30" s="2">
        <v>-16.447572768409657</v>
      </c>
      <c r="AA30" s="6">
        <v>22497812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80118</v>
      </c>
      <c r="F31" s="8">
        <v>50118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50118</v>
      </c>
      <c r="Y31" s="8">
        <v>-50118</v>
      </c>
      <c r="Z31" s="2">
        <v>-100</v>
      </c>
      <c r="AA31" s="6">
        <v>50118</v>
      </c>
    </row>
    <row r="32" spans="1:27" ht="13.5" x14ac:dyDescent="0.25">
      <c r="A32" s="25" t="s">
        <v>45</v>
      </c>
      <c r="B32" s="24" t="s">
        <v>32</v>
      </c>
      <c r="C32" s="6">
        <v>12299854</v>
      </c>
      <c r="D32" s="6"/>
      <c r="E32" s="7">
        <v>16020000</v>
      </c>
      <c r="F32" s="8">
        <v>16020000</v>
      </c>
      <c r="G32" s="8"/>
      <c r="H32" s="8"/>
      <c r="I32" s="8">
        <v>630851</v>
      </c>
      <c r="J32" s="8">
        <v>630851</v>
      </c>
      <c r="K32" s="8"/>
      <c r="L32" s="8">
        <v>545599</v>
      </c>
      <c r="M32" s="8">
        <v>711378</v>
      </c>
      <c r="N32" s="8">
        <v>1256977</v>
      </c>
      <c r="O32" s="8"/>
      <c r="P32" s="8">
        <v>132972</v>
      </c>
      <c r="Q32" s="8">
        <v>1017047</v>
      </c>
      <c r="R32" s="8">
        <v>1150019</v>
      </c>
      <c r="S32" s="8">
        <v>1525672</v>
      </c>
      <c r="T32" s="8">
        <v>1882738</v>
      </c>
      <c r="U32" s="8">
        <v>4602333</v>
      </c>
      <c r="V32" s="8">
        <v>8010743</v>
      </c>
      <c r="W32" s="8">
        <v>11048590</v>
      </c>
      <c r="X32" s="8">
        <v>16020000</v>
      </c>
      <c r="Y32" s="8">
        <v>-4971410</v>
      </c>
      <c r="Z32" s="2">
        <v>-31.032521847690386</v>
      </c>
      <c r="AA32" s="6">
        <v>16020000</v>
      </c>
    </row>
    <row r="33" spans="1:27" ht="13.5" x14ac:dyDescent="0.25">
      <c r="A33" s="25" t="s">
        <v>58</v>
      </c>
      <c r="B33" s="24" t="s">
        <v>32</v>
      </c>
      <c r="C33" s="6">
        <v>4125885</v>
      </c>
      <c r="D33" s="6"/>
      <c r="E33" s="7">
        <v>5876426</v>
      </c>
      <c r="F33" s="8">
        <v>8247028</v>
      </c>
      <c r="G33" s="8">
        <v>120544</v>
      </c>
      <c r="H33" s="8">
        <v>6787776</v>
      </c>
      <c r="I33" s="8">
        <v>342972</v>
      </c>
      <c r="J33" s="8">
        <v>7251292</v>
      </c>
      <c r="K33" s="8">
        <v>348958</v>
      </c>
      <c r="L33" s="8">
        <v>332042</v>
      </c>
      <c r="M33" s="8">
        <v>525647</v>
      </c>
      <c r="N33" s="8">
        <v>1206647</v>
      </c>
      <c r="O33" s="8">
        <v>221590</v>
      </c>
      <c r="P33" s="8">
        <v>86125</v>
      </c>
      <c r="Q33" s="8">
        <v>111136</v>
      </c>
      <c r="R33" s="8">
        <v>418851</v>
      </c>
      <c r="S33" s="8">
        <v>84704</v>
      </c>
      <c r="T33" s="8">
        <v>82118</v>
      </c>
      <c r="U33" s="8">
        <v>1166631</v>
      </c>
      <c r="V33" s="8">
        <v>1333453</v>
      </c>
      <c r="W33" s="8">
        <v>10210243</v>
      </c>
      <c r="X33" s="8">
        <v>8247028</v>
      </c>
      <c r="Y33" s="8">
        <v>1963215</v>
      </c>
      <c r="Z33" s="2">
        <v>23.805121069068761</v>
      </c>
      <c r="AA33" s="6">
        <v>8247028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549007498</v>
      </c>
      <c r="D35" s="33">
        <f>SUM(D24:D34)</f>
        <v>0</v>
      </c>
      <c r="E35" s="34">
        <f t="shared" si="1"/>
        <v>628353359</v>
      </c>
      <c r="F35" s="35">
        <f t="shared" si="1"/>
        <v>623384755</v>
      </c>
      <c r="G35" s="35">
        <f t="shared" si="1"/>
        <v>8167467</v>
      </c>
      <c r="H35" s="35">
        <f t="shared" si="1"/>
        <v>37886396</v>
      </c>
      <c r="I35" s="35">
        <f t="shared" si="1"/>
        <v>6134061</v>
      </c>
      <c r="J35" s="35">
        <f t="shared" si="1"/>
        <v>52187924</v>
      </c>
      <c r="K35" s="35">
        <f t="shared" si="1"/>
        <v>32856874</v>
      </c>
      <c r="L35" s="35">
        <f t="shared" si="1"/>
        <v>24471226</v>
      </c>
      <c r="M35" s="35">
        <f t="shared" si="1"/>
        <v>75767871</v>
      </c>
      <c r="N35" s="35">
        <f t="shared" si="1"/>
        <v>133095971</v>
      </c>
      <c r="O35" s="35">
        <f t="shared" si="1"/>
        <v>103358594</v>
      </c>
      <c r="P35" s="35">
        <f t="shared" si="1"/>
        <v>56076603</v>
      </c>
      <c r="Q35" s="35">
        <f t="shared" si="1"/>
        <v>70469624</v>
      </c>
      <c r="R35" s="35">
        <f t="shared" si="1"/>
        <v>229904821</v>
      </c>
      <c r="S35" s="35">
        <f t="shared" si="1"/>
        <v>8291969</v>
      </c>
      <c r="T35" s="35">
        <f t="shared" si="1"/>
        <v>54475269</v>
      </c>
      <c r="U35" s="35">
        <f t="shared" si="1"/>
        <v>67459743</v>
      </c>
      <c r="V35" s="35">
        <f t="shared" si="1"/>
        <v>130226981</v>
      </c>
      <c r="W35" s="35">
        <f t="shared" si="1"/>
        <v>545415697</v>
      </c>
      <c r="X35" s="35">
        <f t="shared" si="1"/>
        <v>623384755</v>
      </c>
      <c r="Y35" s="35">
        <f t="shared" si="1"/>
        <v>-77969058</v>
      </c>
      <c r="Z35" s="36">
        <f>+IF(X35&lt;&gt;0,+(Y35/X35)*100,0)</f>
        <v>-12.507373235330402</v>
      </c>
      <c r="AA35" s="33">
        <f>SUM(AA24:AA34)</f>
        <v>623384755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-303337928</v>
      </c>
      <c r="D37" s="46">
        <f>+D21-D35</f>
        <v>0</v>
      </c>
      <c r="E37" s="47">
        <f t="shared" si="2"/>
        <v>57287891</v>
      </c>
      <c r="F37" s="48">
        <f t="shared" si="2"/>
        <v>62256495</v>
      </c>
      <c r="G37" s="48">
        <f t="shared" si="2"/>
        <v>13433864</v>
      </c>
      <c r="H37" s="48">
        <f t="shared" si="2"/>
        <v>7597830</v>
      </c>
      <c r="I37" s="48">
        <f t="shared" si="2"/>
        <v>27276460</v>
      </c>
      <c r="J37" s="48">
        <f t="shared" si="2"/>
        <v>48308154</v>
      </c>
      <c r="K37" s="48">
        <f t="shared" si="2"/>
        <v>6605685</v>
      </c>
      <c r="L37" s="48">
        <f t="shared" si="2"/>
        <v>-2818565</v>
      </c>
      <c r="M37" s="48">
        <f t="shared" si="2"/>
        <v>-54938559</v>
      </c>
      <c r="N37" s="48">
        <f t="shared" si="2"/>
        <v>-51151439</v>
      </c>
      <c r="O37" s="48">
        <f t="shared" si="2"/>
        <v>-81376782</v>
      </c>
      <c r="P37" s="48">
        <f t="shared" si="2"/>
        <v>-19162247</v>
      </c>
      <c r="Q37" s="48">
        <f t="shared" si="2"/>
        <v>-49618793</v>
      </c>
      <c r="R37" s="48">
        <f t="shared" si="2"/>
        <v>-150157822</v>
      </c>
      <c r="S37" s="48">
        <f t="shared" si="2"/>
        <v>34446643</v>
      </c>
      <c r="T37" s="48">
        <f t="shared" si="2"/>
        <v>-46176416</v>
      </c>
      <c r="U37" s="48">
        <f t="shared" si="2"/>
        <v>-33983734</v>
      </c>
      <c r="V37" s="48">
        <f t="shared" si="2"/>
        <v>-45713507</v>
      </c>
      <c r="W37" s="48">
        <f t="shared" si="2"/>
        <v>-198714614</v>
      </c>
      <c r="X37" s="48">
        <f>IF(F21=F35,0,X21-X35)</f>
        <v>62256495</v>
      </c>
      <c r="Y37" s="48">
        <f t="shared" si="2"/>
        <v>-260971109</v>
      </c>
      <c r="Z37" s="49">
        <f>+IF(X37&lt;&gt;0,+(Y37/X37)*100,0)</f>
        <v>-419.1869603324119</v>
      </c>
      <c r="AA37" s="46">
        <f>+AA21-AA35</f>
        <v>62256495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-303337928</v>
      </c>
      <c r="D41" s="56">
        <f>SUM(D37:D40)</f>
        <v>0</v>
      </c>
      <c r="E41" s="57">
        <f t="shared" si="3"/>
        <v>57287891</v>
      </c>
      <c r="F41" s="58">
        <f t="shared" si="3"/>
        <v>62256495</v>
      </c>
      <c r="G41" s="58">
        <f t="shared" si="3"/>
        <v>13433864</v>
      </c>
      <c r="H41" s="58">
        <f t="shared" si="3"/>
        <v>7597830</v>
      </c>
      <c r="I41" s="58">
        <f t="shared" si="3"/>
        <v>27276460</v>
      </c>
      <c r="J41" s="58">
        <f t="shared" si="3"/>
        <v>48308154</v>
      </c>
      <c r="K41" s="58">
        <f t="shared" si="3"/>
        <v>6605685</v>
      </c>
      <c r="L41" s="58">
        <f t="shared" si="3"/>
        <v>-2818565</v>
      </c>
      <c r="M41" s="58">
        <f t="shared" si="3"/>
        <v>-54938559</v>
      </c>
      <c r="N41" s="58">
        <f t="shared" si="3"/>
        <v>-51151439</v>
      </c>
      <c r="O41" s="58">
        <f t="shared" si="3"/>
        <v>-81376782</v>
      </c>
      <c r="P41" s="58">
        <f t="shared" si="3"/>
        <v>-19162247</v>
      </c>
      <c r="Q41" s="58">
        <f t="shared" si="3"/>
        <v>-49618793</v>
      </c>
      <c r="R41" s="58">
        <f t="shared" si="3"/>
        <v>-150157822</v>
      </c>
      <c r="S41" s="58">
        <f t="shared" si="3"/>
        <v>34446643</v>
      </c>
      <c r="T41" s="58">
        <f t="shared" si="3"/>
        <v>-46176416</v>
      </c>
      <c r="U41" s="58">
        <f t="shared" si="3"/>
        <v>-33983734</v>
      </c>
      <c r="V41" s="58">
        <f t="shared" si="3"/>
        <v>-45713507</v>
      </c>
      <c r="W41" s="58">
        <f t="shared" si="3"/>
        <v>-198714614</v>
      </c>
      <c r="X41" s="58">
        <f t="shared" si="3"/>
        <v>62256495</v>
      </c>
      <c r="Y41" s="58">
        <f t="shared" si="3"/>
        <v>-260971109</v>
      </c>
      <c r="Z41" s="59">
        <f>+IF(X41&lt;&gt;0,+(Y41/X41)*100,0)</f>
        <v>-419.1869603324119</v>
      </c>
      <c r="AA41" s="56">
        <f>SUM(AA37:AA40)</f>
        <v>62256495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-303337928</v>
      </c>
      <c r="D43" s="64">
        <f>+D41-D42</f>
        <v>0</v>
      </c>
      <c r="E43" s="65">
        <f t="shared" si="4"/>
        <v>57287891</v>
      </c>
      <c r="F43" s="66">
        <f t="shared" si="4"/>
        <v>62256495</v>
      </c>
      <c r="G43" s="66">
        <f t="shared" si="4"/>
        <v>13433864</v>
      </c>
      <c r="H43" s="66">
        <f t="shared" si="4"/>
        <v>7597830</v>
      </c>
      <c r="I43" s="66">
        <f t="shared" si="4"/>
        <v>27276460</v>
      </c>
      <c r="J43" s="66">
        <f t="shared" si="4"/>
        <v>48308154</v>
      </c>
      <c r="K43" s="66">
        <f t="shared" si="4"/>
        <v>6605685</v>
      </c>
      <c r="L43" s="66">
        <f t="shared" si="4"/>
        <v>-2818565</v>
      </c>
      <c r="M43" s="66">
        <f t="shared" si="4"/>
        <v>-54938559</v>
      </c>
      <c r="N43" s="66">
        <f t="shared" si="4"/>
        <v>-51151439</v>
      </c>
      <c r="O43" s="66">
        <f t="shared" si="4"/>
        <v>-81376782</v>
      </c>
      <c r="P43" s="66">
        <f t="shared" si="4"/>
        <v>-19162247</v>
      </c>
      <c r="Q43" s="66">
        <f t="shared" si="4"/>
        <v>-49618793</v>
      </c>
      <c r="R43" s="66">
        <f t="shared" si="4"/>
        <v>-150157822</v>
      </c>
      <c r="S43" s="66">
        <f t="shared" si="4"/>
        <v>34446643</v>
      </c>
      <c r="T43" s="66">
        <f t="shared" si="4"/>
        <v>-46176416</v>
      </c>
      <c r="U43" s="66">
        <f t="shared" si="4"/>
        <v>-33983734</v>
      </c>
      <c r="V43" s="66">
        <f t="shared" si="4"/>
        <v>-45713507</v>
      </c>
      <c r="W43" s="66">
        <f t="shared" si="4"/>
        <v>-198714614</v>
      </c>
      <c r="X43" s="66">
        <f t="shared" si="4"/>
        <v>62256495</v>
      </c>
      <c r="Y43" s="66">
        <f t="shared" si="4"/>
        <v>-260971109</v>
      </c>
      <c r="Z43" s="67">
        <f>+IF(X43&lt;&gt;0,+(Y43/X43)*100,0)</f>
        <v>-419.1869603324119</v>
      </c>
      <c r="AA43" s="64">
        <f>+AA41-AA42</f>
        <v>62256495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-303337928</v>
      </c>
      <c r="D45" s="56">
        <f>SUM(D43:D44)</f>
        <v>0</v>
      </c>
      <c r="E45" s="57">
        <f t="shared" si="5"/>
        <v>57287891</v>
      </c>
      <c r="F45" s="58">
        <f t="shared" si="5"/>
        <v>62256495</v>
      </c>
      <c r="G45" s="58">
        <f t="shared" si="5"/>
        <v>13433864</v>
      </c>
      <c r="H45" s="58">
        <f t="shared" si="5"/>
        <v>7597830</v>
      </c>
      <c r="I45" s="58">
        <f t="shared" si="5"/>
        <v>27276460</v>
      </c>
      <c r="J45" s="58">
        <f t="shared" si="5"/>
        <v>48308154</v>
      </c>
      <c r="K45" s="58">
        <f t="shared" si="5"/>
        <v>6605685</v>
      </c>
      <c r="L45" s="58">
        <f t="shared" si="5"/>
        <v>-2818565</v>
      </c>
      <c r="M45" s="58">
        <f t="shared" si="5"/>
        <v>-54938559</v>
      </c>
      <c r="N45" s="58">
        <f t="shared" si="5"/>
        <v>-51151439</v>
      </c>
      <c r="O45" s="58">
        <f t="shared" si="5"/>
        <v>-81376782</v>
      </c>
      <c r="P45" s="58">
        <f t="shared" si="5"/>
        <v>-19162247</v>
      </c>
      <c r="Q45" s="58">
        <f t="shared" si="5"/>
        <v>-49618793</v>
      </c>
      <c r="R45" s="58">
        <f t="shared" si="5"/>
        <v>-150157822</v>
      </c>
      <c r="S45" s="58">
        <f t="shared" si="5"/>
        <v>34446643</v>
      </c>
      <c r="T45" s="58">
        <f t="shared" si="5"/>
        <v>-46176416</v>
      </c>
      <c r="U45" s="58">
        <f t="shared" si="5"/>
        <v>-33983734</v>
      </c>
      <c r="V45" s="58">
        <f t="shared" si="5"/>
        <v>-45713507</v>
      </c>
      <c r="W45" s="58">
        <f t="shared" si="5"/>
        <v>-198714614</v>
      </c>
      <c r="X45" s="58">
        <f t="shared" si="5"/>
        <v>62256495</v>
      </c>
      <c r="Y45" s="58">
        <f t="shared" si="5"/>
        <v>-260971109</v>
      </c>
      <c r="Z45" s="59">
        <f>+IF(X45&lt;&gt;0,+(Y45/X45)*100,0)</f>
        <v>-419.1869603324119</v>
      </c>
      <c r="AA45" s="56">
        <f>SUM(AA43:AA44)</f>
        <v>62256495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-303337928</v>
      </c>
      <c r="D47" s="71">
        <f>SUM(D45:D46)</f>
        <v>0</v>
      </c>
      <c r="E47" s="72">
        <f t="shared" si="6"/>
        <v>57287891</v>
      </c>
      <c r="F47" s="73">
        <f t="shared" si="6"/>
        <v>62256495</v>
      </c>
      <c r="G47" s="73">
        <f t="shared" si="6"/>
        <v>13433864</v>
      </c>
      <c r="H47" s="74">
        <f t="shared" si="6"/>
        <v>7597830</v>
      </c>
      <c r="I47" s="74">
        <f t="shared" si="6"/>
        <v>27276460</v>
      </c>
      <c r="J47" s="74">
        <f t="shared" si="6"/>
        <v>48308154</v>
      </c>
      <c r="K47" s="74">
        <f t="shared" si="6"/>
        <v>6605685</v>
      </c>
      <c r="L47" s="74">
        <f t="shared" si="6"/>
        <v>-2818565</v>
      </c>
      <c r="M47" s="73">
        <f t="shared" si="6"/>
        <v>-54938559</v>
      </c>
      <c r="N47" s="73">
        <f t="shared" si="6"/>
        <v>-51151439</v>
      </c>
      <c r="O47" s="74">
        <f t="shared" si="6"/>
        <v>-81376782</v>
      </c>
      <c r="P47" s="74">
        <f t="shared" si="6"/>
        <v>-19162247</v>
      </c>
      <c r="Q47" s="74">
        <f t="shared" si="6"/>
        <v>-49618793</v>
      </c>
      <c r="R47" s="74">
        <f t="shared" si="6"/>
        <v>-150157822</v>
      </c>
      <c r="S47" s="74">
        <f t="shared" si="6"/>
        <v>34446643</v>
      </c>
      <c r="T47" s="73">
        <f t="shared" si="6"/>
        <v>-46176416</v>
      </c>
      <c r="U47" s="73">
        <f t="shared" si="6"/>
        <v>-33983734</v>
      </c>
      <c r="V47" s="74">
        <f t="shared" si="6"/>
        <v>-45713507</v>
      </c>
      <c r="W47" s="74">
        <f t="shared" si="6"/>
        <v>-198714614</v>
      </c>
      <c r="X47" s="74">
        <f t="shared" si="6"/>
        <v>62256495</v>
      </c>
      <c r="Y47" s="74">
        <f t="shared" si="6"/>
        <v>-260971109</v>
      </c>
      <c r="Z47" s="75">
        <f>+IF(X47&lt;&gt;0,+(Y47/X47)*100,0)</f>
        <v>-419.1869603324119</v>
      </c>
      <c r="AA47" s="76">
        <f>SUM(AA45:AA46)</f>
        <v>62256495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105473150</v>
      </c>
      <c r="D6" s="6"/>
      <c r="E6" s="7">
        <v>161747995</v>
      </c>
      <c r="F6" s="8">
        <v>161447995</v>
      </c>
      <c r="G6" s="8">
        <v>8390500</v>
      </c>
      <c r="H6" s="8">
        <v>7108064</v>
      </c>
      <c r="I6" s="8">
        <v>6510809</v>
      </c>
      <c r="J6" s="8">
        <v>22009373</v>
      </c>
      <c r="K6" s="8">
        <v>7424869</v>
      </c>
      <c r="L6" s="8">
        <v>12179096</v>
      </c>
      <c r="M6" s="8">
        <v>11399641</v>
      </c>
      <c r="N6" s="8">
        <v>31003606</v>
      </c>
      <c r="O6" s="8">
        <v>10856695</v>
      </c>
      <c r="P6" s="8">
        <v>10551915</v>
      </c>
      <c r="Q6" s="8">
        <v>15794121</v>
      </c>
      <c r="R6" s="8">
        <v>37202731</v>
      </c>
      <c r="S6" s="8">
        <v>10809997</v>
      </c>
      <c r="T6" s="8">
        <v>9079383</v>
      </c>
      <c r="U6" s="8">
        <v>8260054</v>
      </c>
      <c r="V6" s="8">
        <v>28149434</v>
      </c>
      <c r="W6" s="8">
        <v>118365144</v>
      </c>
      <c r="X6" s="8">
        <v>161447995</v>
      </c>
      <c r="Y6" s="8">
        <v>-43082851</v>
      </c>
      <c r="Z6" s="2">
        <v>-26.685280916619618</v>
      </c>
      <c r="AA6" s="6">
        <v>161447995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2636307</v>
      </c>
      <c r="D13" s="6"/>
      <c r="E13" s="7">
        <v>12575722</v>
      </c>
      <c r="F13" s="8">
        <v>7575722</v>
      </c>
      <c r="G13" s="8">
        <v>321810</v>
      </c>
      <c r="H13" s="8">
        <v>317723</v>
      </c>
      <c r="I13" s="8">
        <v>331059</v>
      </c>
      <c r="J13" s="8">
        <v>970592</v>
      </c>
      <c r="K13" s="8">
        <v>371093</v>
      </c>
      <c r="L13" s="8">
        <v>367459</v>
      </c>
      <c r="M13" s="8">
        <v>363312</v>
      </c>
      <c r="N13" s="8">
        <v>1101864</v>
      </c>
      <c r="O13" s="8">
        <v>366810</v>
      </c>
      <c r="P13" s="8">
        <v>401295</v>
      </c>
      <c r="Q13" s="8">
        <v>400920</v>
      </c>
      <c r="R13" s="8">
        <v>1169025</v>
      </c>
      <c r="S13" s="8">
        <v>382131</v>
      </c>
      <c r="T13" s="8">
        <v>1168151</v>
      </c>
      <c r="U13" s="8">
        <v>320894</v>
      </c>
      <c r="V13" s="8">
        <v>1871176</v>
      </c>
      <c r="W13" s="8">
        <v>5112657</v>
      </c>
      <c r="X13" s="8">
        <v>7575722</v>
      </c>
      <c r="Y13" s="8">
        <v>-2463065</v>
      </c>
      <c r="Z13" s="2">
        <v>-32.512610679219748</v>
      </c>
      <c r="AA13" s="6">
        <v>7575722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3993097</v>
      </c>
      <c r="D18" s="6"/>
      <c r="E18" s="7">
        <v>3000000</v>
      </c>
      <c r="F18" s="8">
        <v>3000000</v>
      </c>
      <c r="G18" s="8"/>
      <c r="H18" s="8"/>
      <c r="I18" s="8"/>
      <c r="J18" s="8"/>
      <c r="K18" s="8"/>
      <c r="L18" s="8"/>
      <c r="M18" s="8"/>
      <c r="N18" s="8"/>
      <c r="O18" s="8"/>
      <c r="P18" s="8">
        <v>1022005</v>
      </c>
      <c r="Q18" s="8"/>
      <c r="R18" s="8">
        <v>1022005</v>
      </c>
      <c r="S18" s="8">
        <v>1388050</v>
      </c>
      <c r="T18" s="8"/>
      <c r="U18" s="8">
        <v>586601</v>
      </c>
      <c r="V18" s="8">
        <v>1974651</v>
      </c>
      <c r="W18" s="8">
        <v>2996656</v>
      </c>
      <c r="X18" s="8">
        <v>3000000</v>
      </c>
      <c r="Y18" s="8">
        <v>-3344</v>
      </c>
      <c r="Z18" s="2">
        <v>-0.11146666666666666</v>
      </c>
      <c r="AA18" s="6">
        <v>3000000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112102554</v>
      </c>
      <c r="D21" s="33">
        <f t="shared" si="0"/>
        <v>0</v>
      </c>
      <c r="E21" s="34">
        <f t="shared" si="0"/>
        <v>177323717</v>
      </c>
      <c r="F21" s="35">
        <f t="shared" si="0"/>
        <v>172023717</v>
      </c>
      <c r="G21" s="35">
        <f t="shared" si="0"/>
        <v>8712310</v>
      </c>
      <c r="H21" s="35">
        <f t="shared" si="0"/>
        <v>7425787</v>
      </c>
      <c r="I21" s="35">
        <f t="shared" si="0"/>
        <v>6841868</v>
      </c>
      <c r="J21" s="35">
        <f t="shared" si="0"/>
        <v>22979965</v>
      </c>
      <c r="K21" s="35">
        <f t="shared" si="0"/>
        <v>7795962</v>
      </c>
      <c r="L21" s="35">
        <f t="shared" si="0"/>
        <v>12546555</v>
      </c>
      <c r="M21" s="35">
        <f t="shared" si="0"/>
        <v>11762953</v>
      </c>
      <c r="N21" s="35">
        <f t="shared" si="0"/>
        <v>32105470</v>
      </c>
      <c r="O21" s="35">
        <f t="shared" si="0"/>
        <v>11223505</v>
      </c>
      <c r="P21" s="35">
        <f t="shared" si="0"/>
        <v>11975215</v>
      </c>
      <c r="Q21" s="35">
        <f t="shared" si="0"/>
        <v>16195041</v>
      </c>
      <c r="R21" s="35">
        <f t="shared" si="0"/>
        <v>39393761</v>
      </c>
      <c r="S21" s="35">
        <f t="shared" si="0"/>
        <v>12580178</v>
      </c>
      <c r="T21" s="35">
        <f t="shared" si="0"/>
        <v>10247534</v>
      </c>
      <c r="U21" s="35">
        <f t="shared" si="0"/>
        <v>9167549</v>
      </c>
      <c r="V21" s="35">
        <f t="shared" si="0"/>
        <v>31995261</v>
      </c>
      <c r="W21" s="35">
        <f t="shared" si="0"/>
        <v>126474457</v>
      </c>
      <c r="X21" s="35">
        <f t="shared" si="0"/>
        <v>172023717</v>
      </c>
      <c r="Y21" s="35">
        <f t="shared" si="0"/>
        <v>-45549260</v>
      </c>
      <c r="Z21" s="36">
        <f>+IF(X21&lt;&gt;0,+(Y21/X21)*100,0)</f>
        <v>-26.478476802126071</v>
      </c>
      <c r="AA21" s="33">
        <f>SUM(AA5:AA20)</f>
        <v>172023717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9940614</v>
      </c>
      <c r="D24" s="6"/>
      <c r="E24" s="7">
        <v>12659881</v>
      </c>
      <c r="F24" s="8">
        <v>15531053</v>
      </c>
      <c r="G24" s="8">
        <v>1358472</v>
      </c>
      <c r="H24" s="8"/>
      <c r="I24" s="8">
        <v>1040274</v>
      </c>
      <c r="J24" s="8">
        <v>2398746</v>
      </c>
      <c r="K24" s="8">
        <v>1187668</v>
      </c>
      <c r="L24" s="8">
        <v>1221314</v>
      </c>
      <c r="M24" s="8">
        <v>1376405</v>
      </c>
      <c r="N24" s="8">
        <v>3785387</v>
      </c>
      <c r="O24" s="8">
        <v>1218811</v>
      </c>
      <c r="P24" s="8">
        <v>1173245</v>
      </c>
      <c r="Q24" s="8">
        <v>1239421</v>
      </c>
      <c r="R24" s="8">
        <v>3631477</v>
      </c>
      <c r="S24" s="8">
        <v>1254591</v>
      </c>
      <c r="T24" s="8">
        <v>1236941</v>
      </c>
      <c r="U24" s="8">
        <v>1217217</v>
      </c>
      <c r="V24" s="8">
        <v>3708749</v>
      </c>
      <c r="W24" s="8">
        <v>13524359</v>
      </c>
      <c r="X24" s="8">
        <v>15531053</v>
      </c>
      <c r="Y24" s="8">
        <v>-2006694</v>
      </c>
      <c r="Z24" s="2">
        <v>-12.920527668020965</v>
      </c>
      <c r="AA24" s="6">
        <v>15531053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39691487</v>
      </c>
      <c r="D27" s="6"/>
      <c r="E27" s="7">
        <v>6932620</v>
      </c>
      <c r="F27" s="8">
        <v>6932620</v>
      </c>
      <c r="G27" s="8"/>
      <c r="H27" s="8"/>
      <c r="I27" s="8"/>
      <c r="J27" s="8"/>
      <c r="K27" s="8"/>
      <c r="L27" s="8"/>
      <c r="M27" s="8">
        <v>195000</v>
      </c>
      <c r="N27" s="8">
        <v>195000</v>
      </c>
      <c r="O27" s="8"/>
      <c r="P27" s="8"/>
      <c r="Q27" s="8"/>
      <c r="R27" s="8"/>
      <c r="S27" s="8"/>
      <c r="T27" s="8"/>
      <c r="U27" s="8"/>
      <c r="V27" s="8"/>
      <c r="W27" s="8">
        <v>195000</v>
      </c>
      <c r="X27" s="8">
        <v>6932620</v>
      </c>
      <c r="Y27" s="8">
        <v>-6737620</v>
      </c>
      <c r="Z27" s="2">
        <v>-97.187210607245163</v>
      </c>
      <c r="AA27" s="6">
        <v>6932620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86757786</v>
      </c>
      <c r="D29" s="6"/>
      <c r="E29" s="7">
        <v>113648418</v>
      </c>
      <c r="F29" s="8">
        <v>113648418</v>
      </c>
      <c r="G29" s="8">
        <v>7414703</v>
      </c>
      <c r="H29" s="8">
        <v>3556855</v>
      </c>
      <c r="I29" s="8">
        <v>11381010</v>
      </c>
      <c r="J29" s="8">
        <v>22352568</v>
      </c>
      <c r="K29" s="8">
        <v>16565562</v>
      </c>
      <c r="L29" s="8">
        <v>7657845</v>
      </c>
      <c r="M29" s="8">
        <v>5677917</v>
      </c>
      <c r="N29" s="8">
        <v>29901324</v>
      </c>
      <c r="O29" s="8">
        <v>8021300</v>
      </c>
      <c r="P29" s="8">
        <v>8360473</v>
      </c>
      <c r="Q29" s="8">
        <v>7815433</v>
      </c>
      <c r="R29" s="8">
        <v>24197206</v>
      </c>
      <c r="S29" s="8">
        <v>8123143</v>
      </c>
      <c r="T29" s="8">
        <v>6207878</v>
      </c>
      <c r="U29" s="8">
        <v>9045343</v>
      </c>
      <c r="V29" s="8">
        <v>23376364</v>
      </c>
      <c r="W29" s="8">
        <v>99827462</v>
      </c>
      <c r="X29" s="8">
        <v>113648418</v>
      </c>
      <c r="Y29" s="8">
        <v>-13820956</v>
      </c>
      <c r="Z29" s="2">
        <v>-12.161151244533821</v>
      </c>
      <c r="AA29" s="6">
        <v>113648418</v>
      </c>
    </row>
    <row r="30" spans="1:27" ht="13.5" x14ac:dyDescent="0.25">
      <c r="A30" s="25" t="s">
        <v>56</v>
      </c>
      <c r="B30" s="24" t="s">
        <v>32</v>
      </c>
      <c r="C30" s="6">
        <v>8375643</v>
      </c>
      <c r="D30" s="6"/>
      <c r="E30" s="7">
        <v>8198290</v>
      </c>
      <c r="F30" s="8">
        <v>2039975</v>
      </c>
      <c r="G30" s="8">
        <v>28867</v>
      </c>
      <c r="H30" s="8">
        <v>500</v>
      </c>
      <c r="I30" s="8">
        <v>1941</v>
      </c>
      <c r="J30" s="8">
        <v>31308</v>
      </c>
      <c r="K30" s="8">
        <v>1203</v>
      </c>
      <c r="L30" s="8"/>
      <c r="M30" s="8"/>
      <c r="N30" s="8">
        <v>1203</v>
      </c>
      <c r="O30" s="8">
        <v>11856</v>
      </c>
      <c r="P30" s="8">
        <v>906</v>
      </c>
      <c r="Q30" s="8">
        <v>11209</v>
      </c>
      <c r="R30" s="8">
        <v>23971</v>
      </c>
      <c r="S30" s="8">
        <v>895</v>
      </c>
      <c r="T30" s="8">
        <v>31784</v>
      </c>
      <c r="U30" s="8">
        <v>194172</v>
      </c>
      <c r="V30" s="8">
        <v>226851</v>
      </c>
      <c r="W30" s="8">
        <v>283333</v>
      </c>
      <c r="X30" s="8">
        <v>2039975</v>
      </c>
      <c r="Y30" s="8">
        <v>-1756642</v>
      </c>
      <c r="Z30" s="2">
        <v>-86.110957242123064</v>
      </c>
      <c r="AA30" s="6">
        <v>2039975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>
        <v>7186565</v>
      </c>
      <c r="G31" s="8"/>
      <c r="H31" s="8"/>
      <c r="I31" s="8"/>
      <c r="J31" s="8"/>
      <c r="K31" s="8">
        <v>342509</v>
      </c>
      <c r="L31" s="8">
        <v>337960</v>
      </c>
      <c r="M31" s="8">
        <v>866957</v>
      </c>
      <c r="N31" s="8">
        <v>1547426</v>
      </c>
      <c r="O31" s="8">
        <v>92732</v>
      </c>
      <c r="P31" s="8">
        <v>549569</v>
      </c>
      <c r="Q31" s="8">
        <v>449645</v>
      </c>
      <c r="R31" s="8">
        <v>1091946</v>
      </c>
      <c r="S31" s="8">
        <v>559810</v>
      </c>
      <c r="T31" s="8">
        <v>1134544</v>
      </c>
      <c r="U31" s="8">
        <v>1529761</v>
      </c>
      <c r="V31" s="8">
        <v>3224115</v>
      </c>
      <c r="W31" s="8">
        <v>5863487</v>
      </c>
      <c r="X31" s="8">
        <v>7186565</v>
      </c>
      <c r="Y31" s="8">
        <v>-1323078</v>
      </c>
      <c r="Z31" s="2">
        <v>-18.410436696808556</v>
      </c>
      <c r="AA31" s="6">
        <v>7186565</v>
      </c>
    </row>
    <row r="32" spans="1:27" ht="13.5" x14ac:dyDescent="0.25">
      <c r="A32" s="25" t="s">
        <v>45</v>
      </c>
      <c r="B32" s="24" t="s">
        <v>32</v>
      </c>
      <c r="C32" s="6">
        <v>11944511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11209663</v>
      </c>
      <c r="D33" s="6"/>
      <c r="E33" s="7">
        <v>13914974</v>
      </c>
      <c r="F33" s="8">
        <v>7049399</v>
      </c>
      <c r="G33" s="8">
        <v>569862</v>
      </c>
      <c r="H33" s="8">
        <v>401113</v>
      </c>
      <c r="I33" s="8">
        <v>167406</v>
      </c>
      <c r="J33" s="8">
        <v>1138381</v>
      </c>
      <c r="K33" s="8">
        <v>20284</v>
      </c>
      <c r="L33" s="8">
        <v>102001</v>
      </c>
      <c r="M33" s="8">
        <v>283791</v>
      </c>
      <c r="N33" s="8">
        <v>406076</v>
      </c>
      <c r="O33" s="8">
        <v>-60073</v>
      </c>
      <c r="P33" s="8">
        <v>-83920</v>
      </c>
      <c r="Q33" s="8">
        <v>85872</v>
      </c>
      <c r="R33" s="8">
        <v>-58121</v>
      </c>
      <c r="S33" s="8">
        <v>74043</v>
      </c>
      <c r="T33" s="8">
        <v>467192</v>
      </c>
      <c r="U33" s="8">
        <v>-282885</v>
      </c>
      <c r="V33" s="8">
        <v>258350</v>
      </c>
      <c r="W33" s="8">
        <v>1744686</v>
      </c>
      <c r="X33" s="8">
        <v>7049399</v>
      </c>
      <c r="Y33" s="8">
        <v>-5304713</v>
      </c>
      <c r="Z33" s="2">
        <v>-75.250571006124062</v>
      </c>
      <c r="AA33" s="6">
        <v>7049399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167919704</v>
      </c>
      <c r="D35" s="33">
        <f>SUM(D24:D34)</f>
        <v>0</v>
      </c>
      <c r="E35" s="34">
        <f t="shared" si="1"/>
        <v>155354183</v>
      </c>
      <c r="F35" s="35">
        <f t="shared" si="1"/>
        <v>152388030</v>
      </c>
      <c r="G35" s="35">
        <f t="shared" si="1"/>
        <v>9371904</v>
      </c>
      <c r="H35" s="35">
        <f t="shared" si="1"/>
        <v>3958468</v>
      </c>
      <c r="I35" s="35">
        <f t="shared" si="1"/>
        <v>12590631</v>
      </c>
      <c r="J35" s="35">
        <f t="shared" si="1"/>
        <v>25921003</v>
      </c>
      <c r="K35" s="35">
        <f t="shared" si="1"/>
        <v>18117226</v>
      </c>
      <c r="L35" s="35">
        <f t="shared" si="1"/>
        <v>9319120</v>
      </c>
      <c r="M35" s="35">
        <f t="shared" si="1"/>
        <v>8400070</v>
      </c>
      <c r="N35" s="35">
        <f t="shared" si="1"/>
        <v>35836416</v>
      </c>
      <c r="O35" s="35">
        <f t="shared" si="1"/>
        <v>9284626</v>
      </c>
      <c r="P35" s="35">
        <f t="shared" si="1"/>
        <v>10000273</v>
      </c>
      <c r="Q35" s="35">
        <f t="shared" si="1"/>
        <v>9601580</v>
      </c>
      <c r="R35" s="35">
        <f t="shared" si="1"/>
        <v>28886479</v>
      </c>
      <c r="S35" s="35">
        <f t="shared" si="1"/>
        <v>10012482</v>
      </c>
      <c r="T35" s="35">
        <f t="shared" si="1"/>
        <v>9078339</v>
      </c>
      <c r="U35" s="35">
        <f t="shared" si="1"/>
        <v>11703608</v>
      </c>
      <c r="V35" s="35">
        <f t="shared" si="1"/>
        <v>30794429</v>
      </c>
      <c r="W35" s="35">
        <f t="shared" si="1"/>
        <v>121438327</v>
      </c>
      <c r="X35" s="35">
        <f t="shared" si="1"/>
        <v>152388030</v>
      </c>
      <c r="Y35" s="35">
        <f t="shared" si="1"/>
        <v>-30949703</v>
      </c>
      <c r="Z35" s="36">
        <f>+IF(X35&lt;&gt;0,+(Y35/X35)*100,0)</f>
        <v>-20.30979926704217</v>
      </c>
      <c r="AA35" s="33">
        <f>SUM(AA24:AA34)</f>
        <v>152388030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-55817150</v>
      </c>
      <c r="D37" s="46">
        <f>+D21-D35</f>
        <v>0</v>
      </c>
      <c r="E37" s="47">
        <f t="shared" si="2"/>
        <v>21969534</v>
      </c>
      <c r="F37" s="48">
        <f t="shared" si="2"/>
        <v>19635687</v>
      </c>
      <c r="G37" s="48">
        <f t="shared" si="2"/>
        <v>-659594</v>
      </c>
      <c r="H37" s="48">
        <f t="shared" si="2"/>
        <v>3467319</v>
      </c>
      <c r="I37" s="48">
        <f t="shared" si="2"/>
        <v>-5748763</v>
      </c>
      <c r="J37" s="48">
        <f t="shared" si="2"/>
        <v>-2941038</v>
      </c>
      <c r="K37" s="48">
        <f t="shared" si="2"/>
        <v>-10321264</v>
      </c>
      <c r="L37" s="48">
        <f t="shared" si="2"/>
        <v>3227435</v>
      </c>
      <c r="M37" s="48">
        <f t="shared" si="2"/>
        <v>3362883</v>
      </c>
      <c r="N37" s="48">
        <f t="shared" si="2"/>
        <v>-3730946</v>
      </c>
      <c r="O37" s="48">
        <f t="shared" si="2"/>
        <v>1938879</v>
      </c>
      <c r="P37" s="48">
        <f t="shared" si="2"/>
        <v>1974942</v>
      </c>
      <c r="Q37" s="48">
        <f t="shared" si="2"/>
        <v>6593461</v>
      </c>
      <c r="R37" s="48">
        <f t="shared" si="2"/>
        <v>10507282</v>
      </c>
      <c r="S37" s="48">
        <f t="shared" si="2"/>
        <v>2567696</v>
      </c>
      <c r="T37" s="48">
        <f t="shared" si="2"/>
        <v>1169195</v>
      </c>
      <c r="U37" s="48">
        <f t="shared" si="2"/>
        <v>-2536059</v>
      </c>
      <c r="V37" s="48">
        <f t="shared" si="2"/>
        <v>1200832</v>
      </c>
      <c r="W37" s="48">
        <f t="shared" si="2"/>
        <v>5036130</v>
      </c>
      <c r="X37" s="48">
        <f>IF(F21=F35,0,X21-X35)</f>
        <v>19635687</v>
      </c>
      <c r="Y37" s="48">
        <f t="shared" si="2"/>
        <v>-14599557</v>
      </c>
      <c r="Z37" s="49">
        <f>+IF(X37&lt;&gt;0,+(Y37/X37)*100,0)</f>
        <v>-74.352157884773789</v>
      </c>
      <c r="AA37" s="46">
        <f>+AA21-AA35</f>
        <v>19635687</v>
      </c>
    </row>
    <row r="38" spans="1:27" ht="23.1" customHeight="1" x14ac:dyDescent="0.25">
      <c r="A38" s="50" t="s">
        <v>62</v>
      </c>
      <c r="B38" s="29" t="s">
        <v>32</v>
      </c>
      <c r="C38" s="6">
        <v>8180626</v>
      </c>
      <c r="D38" s="6"/>
      <c r="E38" s="7">
        <v>20000000</v>
      </c>
      <c r="F38" s="8">
        <v>20000000</v>
      </c>
      <c r="G38" s="8"/>
      <c r="H38" s="8"/>
      <c r="I38" s="8"/>
      <c r="J38" s="8"/>
      <c r="K38" s="8"/>
      <c r="L38" s="8"/>
      <c r="M38" s="8">
        <v>1656656</v>
      </c>
      <c r="N38" s="8">
        <v>1656656</v>
      </c>
      <c r="O38" s="8"/>
      <c r="P38" s="8">
        <v>1922973</v>
      </c>
      <c r="Q38" s="8">
        <v>2636008</v>
      </c>
      <c r="R38" s="8">
        <v>4558981</v>
      </c>
      <c r="S38" s="8">
        <v>3274734</v>
      </c>
      <c r="T38" s="8">
        <v>2658058</v>
      </c>
      <c r="U38" s="8">
        <v>6936451</v>
      </c>
      <c r="V38" s="8">
        <v>12869243</v>
      </c>
      <c r="W38" s="8">
        <v>19084880</v>
      </c>
      <c r="X38" s="8">
        <v>20000000</v>
      </c>
      <c r="Y38" s="8">
        <v>-915120</v>
      </c>
      <c r="Z38" s="2">
        <v>-4.5755999999999997</v>
      </c>
      <c r="AA38" s="6">
        <v>20000000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-47636524</v>
      </c>
      <c r="D41" s="56">
        <f>SUM(D37:D40)</f>
        <v>0</v>
      </c>
      <c r="E41" s="57">
        <f t="shared" si="3"/>
        <v>41969534</v>
      </c>
      <c r="F41" s="58">
        <f t="shared" si="3"/>
        <v>39635687</v>
      </c>
      <c r="G41" s="58">
        <f t="shared" si="3"/>
        <v>-659594</v>
      </c>
      <c r="H41" s="58">
        <f t="shared" si="3"/>
        <v>3467319</v>
      </c>
      <c r="I41" s="58">
        <f t="shared" si="3"/>
        <v>-5748763</v>
      </c>
      <c r="J41" s="58">
        <f t="shared" si="3"/>
        <v>-2941038</v>
      </c>
      <c r="K41" s="58">
        <f t="shared" si="3"/>
        <v>-10321264</v>
      </c>
      <c r="L41" s="58">
        <f t="shared" si="3"/>
        <v>3227435</v>
      </c>
      <c r="M41" s="58">
        <f t="shared" si="3"/>
        <v>5019539</v>
      </c>
      <c r="N41" s="58">
        <f t="shared" si="3"/>
        <v>-2074290</v>
      </c>
      <c r="O41" s="58">
        <f t="shared" si="3"/>
        <v>1938879</v>
      </c>
      <c r="P41" s="58">
        <f t="shared" si="3"/>
        <v>3897915</v>
      </c>
      <c r="Q41" s="58">
        <f t="shared" si="3"/>
        <v>9229469</v>
      </c>
      <c r="R41" s="58">
        <f t="shared" si="3"/>
        <v>15066263</v>
      </c>
      <c r="S41" s="58">
        <f t="shared" si="3"/>
        <v>5842430</v>
      </c>
      <c r="T41" s="58">
        <f t="shared" si="3"/>
        <v>3827253</v>
      </c>
      <c r="U41" s="58">
        <f t="shared" si="3"/>
        <v>4400392</v>
      </c>
      <c r="V41" s="58">
        <f t="shared" si="3"/>
        <v>14070075</v>
      </c>
      <c r="W41" s="58">
        <f t="shared" si="3"/>
        <v>24121010</v>
      </c>
      <c r="X41" s="58">
        <f t="shared" si="3"/>
        <v>39635687</v>
      </c>
      <c r="Y41" s="58">
        <f t="shared" si="3"/>
        <v>-15514677</v>
      </c>
      <c r="Z41" s="59">
        <f>+IF(X41&lt;&gt;0,+(Y41/X41)*100,0)</f>
        <v>-39.143201933146763</v>
      </c>
      <c r="AA41" s="56">
        <f>SUM(AA37:AA40)</f>
        <v>39635687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-47636524</v>
      </c>
      <c r="D43" s="64">
        <f>+D41-D42</f>
        <v>0</v>
      </c>
      <c r="E43" s="65">
        <f t="shared" si="4"/>
        <v>41969534</v>
      </c>
      <c r="F43" s="66">
        <f t="shared" si="4"/>
        <v>39635687</v>
      </c>
      <c r="G43" s="66">
        <f t="shared" si="4"/>
        <v>-659594</v>
      </c>
      <c r="H43" s="66">
        <f t="shared" si="4"/>
        <v>3467319</v>
      </c>
      <c r="I43" s="66">
        <f t="shared" si="4"/>
        <v>-5748763</v>
      </c>
      <c r="J43" s="66">
        <f t="shared" si="4"/>
        <v>-2941038</v>
      </c>
      <c r="K43" s="66">
        <f t="shared" si="4"/>
        <v>-10321264</v>
      </c>
      <c r="L43" s="66">
        <f t="shared" si="4"/>
        <v>3227435</v>
      </c>
      <c r="M43" s="66">
        <f t="shared" si="4"/>
        <v>5019539</v>
      </c>
      <c r="N43" s="66">
        <f t="shared" si="4"/>
        <v>-2074290</v>
      </c>
      <c r="O43" s="66">
        <f t="shared" si="4"/>
        <v>1938879</v>
      </c>
      <c r="P43" s="66">
        <f t="shared" si="4"/>
        <v>3897915</v>
      </c>
      <c r="Q43" s="66">
        <f t="shared" si="4"/>
        <v>9229469</v>
      </c>
      <c r="R43" s="66">
        <f t="shared" si="4"/>
        <v>15066263</v>
      </c>
      <c r="S43" s="66">
        <f t="shared" si="4"/>
        <v>5842430</v>
      </c>
      <c r="T43" s="66">
        <f t="shared" si="4"/>
        <v>3827253</v>
      </c>
      <c r="U43" s="66">
        <f t="shared" si="4"/>
        <v>4400392</v>
      </c>
      <c r="V43" s="66">
        <f t="shared" si="4"/>
        <v>14070075</v>
      </c>
      <c r="W43" s="66">
        <f t="shared" si="4"/>
        <v>24121010</v>
      </c>
      <c r="X43" s="66">
        <f t="shared" si="4"/>
        <v>39635687</v>
      </c>
      <c r="Y43" s="66">
        <f t="shared" si="4"/>
        <v>-15514677</v>
      </c>
      <c r="Z43" s="67">
        <f>+IF(X43&lt;&gt;0,+(Y43/X43)*100,0)</f>
        <v>-39.143201933146763</v>
      </c>
      <c r="AA43" s="64">
        <f>+AA41-AA42</f>
        <v>39635687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-47636524</v>
      </c>
      <c r="D45" s="56">
        <f>SUM(D43:D44)</f>
        <v>0</v>
      </c>
      <c r="E45" s="57">
        <f t="shared" si="5"/>
        <v>41969534</v>
      </c>
      <c r="F45" s="58">
        <f t="shared" si="5"/>
        <v>39635687</v>
      </c>
      <c r="G45" s="58">
        <f t="shared" si="5"/>
        <v>-659594</v>
      </c>
      <c r="H45" s="58">
        <f t="shared" si="5"/>
        <v>3467319</v>
      </c>
      <c r="I45" s="58">
        <f t="shared" si="5"/>
        <v>-5748763</v>
      </c>
      <c r="J45" s="58">
        <f t="shared" si="5"/>
        <v>-2941038</v>
      </c>
      <c r="K45" s="58">
        <f t="shared" si="5"/>
        <v>-10321264</v>
      </c>
      <c r="L45" s="58">
        <f t="shared" si="5"/>
        <v>3227435</v>
      </c>
      <c r="M45" s="58">
        <f t="shared" si="5"/>
        <v>5019539</v>
      </c>
      <c r="N45" s="58">
        <f t="shared" si="5"/>
        <v>-2074290</v>
      </c>
      <c r="O45" s="58">
        <f t="shared" si="5"/>
        <v>1938879</v>
      </c>
      <c r="P45" s="58">
        <f t="shared" si="5"/>
        <v>3897915</v>
      </c>
      <c r="Q45" s="58">
        <f t="shared" si="5"/>
        <v>9229469</v>
      </c>
      <c r="R45" s="58">
        <f t="shared" si="5"/>
        <v>15066263</v>
      </c>
      <c r="S45" s="58">
        <f t="shared" si="5"/>
        <v>5842430</v>
      </c>
      <c r="T45" s="58">
        <f t="shared" si="5"/>
        <v>3827253</v>
      </c>
      <c r="U45" s="58">
        <f t="shared" si="5"/>
        <v>4400392</v>
      </c>
      <c r="V45" s="58">
        <f t="shared" si="5"/>
        <v>14070075</v>
      </c>
      <c r="W45" s="58">
        <f t="shared" si="5"/>
        <v>24121010</v>
      </c>
      <c r="X45" s="58">
        <f t="shared" si="5"/>
        <v>39635687</v>
      </c>
      <c r="Y45" s="58">
        <f t="shared" si="5"/>
        <v>-15514677</v>
      </c>
      <c r="Z45" s="59">
        <f>+IF(X45&lt;&gt;0,+(Y45/X45)*100,0)</f>
        <v>-39.143201933146763</v>
      </c>
      <c r="AA45" s="56">
        <f>SUM(AA43:AA44)</f>
        <v>39635687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-47636524</v>
      </c>
      <c r="D47" s="71">
        <f>SUM(D45:D46)</f>
        <v>0</v>
      </c>
      <c r="E47" s="72">
        <f t="shared" si="6"/>
        <v>41969534</v>
      </c>
      <c r="F47" s="73">
        <f t="shared" si="6"/>
        <v>39635687</v>
      </c>
      <c r="G47" s="73">
        <f t="shared" si="6"/>
        <v>-659594</v>
      </c>
      <c r="H47" s="74">
        <f t="shared" si="6"/>
        <v>3467319</v>
      </c>
      <c r="I47" s="74">
        <f t="shared" si="6"/>
        <v>-5748763</v>
      </c>
      <c r="J47" s="74">
        <f t="shared" si="6"/>
        <v>-2941038</v>
      </c>
      <c r="K47" s="74">
        <f t="shared" si="6"/>
        <v>-10321264</v>
      </c>
      <c r="L47" s="74">
        <f t="shared" si="6"/>
        <v>3227435</v>
      </c>
      <c r="M47" s="73">
        <f t="shared" si="6"/>
        <v>5019539</v>
      </c>
      <c r="N47" s="73">
        <f t="shared" si="6"/>
        <v>-2074290</v>
      </c>
      <c r="O47" s="74">
        <f t="shared" si="6"/>
        <v>1938879</v>
      </c>
      <c r="P47" s="74">
        <f t="shared" si="6"/>
        <v>3897915</v>
      </c>
      <c r="Q47" s="74">
        <f t="shared" si="6"/>
        <v>9229469</v>
      </c>
      <c r="R47" s="74">
        <f t="shared" si="6"/>
        <v>15066263</v>
      </c>
      <c r="S47" s="74">
        <f t="shared" si="6"/>
        <v>5842430</v>
      </c>
      <c r="T47" s="73">
        <f t="shared" si="6"/>
        <v>3827253</v>
      </c>
      <c r="U47" s="73">
        <f t="shared" si="6"/>
        <v>4400392</v>
      </c>
      <c r="V47" s="74">
        <f t="shared" si="6"/>
        <v>14070075</v>
      </c>
      <c r="W47" s="74">
        <f t="shared" si="6"/>
        <v>24121010</v>
      </c>
      <c r="X47" s="74">
        <f t="shared" si="6"/>
        <v>39635687</v>
      </c>
      <c r="Y47" s="74">
        <f t="shared" si="6"/>
        <v>-15514677</v>
      </c>
      <c r="Z47" s="75">
        <f>+IF(X47&lt;&gt;0,+(Y47/X47)*100,0)</f>
        <v>-39.143201933146763</v>
      </c>
      <c r="AA47" s="76">
        <f>SUM(AA45:AA46)</f>
        <v>39635687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651943</v>
      </c>
      <c r="D29" s="6"/>
      <c r="E29" s="7">
        <v>1000000</v>
      </c>
      <c r="F29" s="8">
        <v>1000000</v>
      </c>
      <c r="G29" s="8"/>
      <c r="H29" s="8">
        <v>64275</v>
      </c>
      <c r="I29" s="8">
        <v>63266</v>
      </c>
      <c r="J29" s="8">
        <v>127541</v>
      </c>
      <c r="K29" s="8"/>
      <c r="L29" s="8">
        <v>62333</v>
      </c>
      <c r="M29" s="8"/>
      <c r="N29" s="8">
        <v>62333</v>
      </c>
      <c r="O29" s="8"/>
      <c r="P29" s="8">
        <v>68711</v>
      </c>
      <c r="Q29" s="8">
        <v>68287</v>
      </c>
      <c r="R29" s="8">
        <v>136998</v>
      </c>
      <c r="S29" s="8"/>
      <c r="T29" s="8">
        <v>138632</v>
      </c>
      <c r="U29" s="8">
        <v>199678</v>
      </c>
      <c r="V29" s="8">
        <v>338310</v>
      </c>
      <c r="W29" s="8">
        <v>665182</v>
      </c>
      <c r="X29" s="8">
        <v>1000000</v>
      </c>
      <c r="Y29" s="8">
        <v>-334818</v>
      </c>
      <c r="Z29" s="2">
        <v>-33.4818</v>
      </c>
      <c r="AA29" s="6">
        <v>1000000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>
        <v>55139</v>
      </c>
      <c r="M33" s="8">
        <v>8271</v>
      </c>
      <c r="N33" s="8">
        <v>63410</v>
      </c>
      <c r="O33" s="8">
        <v>138783</v>
      </c>
      <c r="P33" s="8"/>
      <c r="Q33" s="8"/>
      <c r="R33" s="8">
        <v>138783</v>
      </c>
      <c r="S33" s="8"/>
      <c r="T33" s="8"/>
      <c r="U33" s="8">
        <v>-132414</v>
      </c>
      <c r="V33" s="8">
        <v>-132414</v>
      </c>
      <c r="W33" s="8">
        <v>69779</v>
      </c>
      <c r="X33" s="8"/>
      <c r="Y33" s="8">
        <v>69779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651943</v>
      </c>
      <c r="D35" s="33">
        <f>SUM(D24:D34)</f>
        <v>0</v>
      </c>
      <c r="E35" s="34">
        <f t="shared" si="1"/>
        <v>1000000</v>
      </c>
      <c r="F35" s="35">
        <f t="shared" si="1"/>
        <v>1000000</v>
      </c>
      <c r="G35" s="35">
        <f t="shared" si="1"/>
        <v>0</v>
      </c>
      <c r="H35" s="35">
        <f t="shared" si="1"/>
        <v>64275</v>
      </c>
      <c r="I35" s="35">
        <f t="shared" si="1"/>
        <v>63266</v>
      </c>
      <c r="J35" s="35">
        <f t="shared" si="1"/>
        <v>127541</v>
      </c>
      <c r="K35" s="35">
        <f t="shared" si="1"/>
        <v>0</v>
      </c>
      <c r="L35" s="35">
        <f t="shared" si="1"/>
        <v>117472</v>
      </c>
      <c r="M35" s="35">
        <f t="shared" si="1"/>
        <v>8271</v>
      </c>
      <c r="N35" s="35">
        <f t="shared" si="1"/>
        <v>125743</v>
      </c>
      <c r="O35" s="35">
        <f t="shared" si="1"/>
        <v>138783</v>
      </c>
      <c r="P35" s="35">
        <f t="shared" si="1"/>
        <v>68711</v>
      </c>
      <c r="Q35" s="35">
        <f t="shared" si="1"/>
        <v>68287</v>
      </c>
      <c r="R35" s="35">
        <f t="shared" si="1"/>
        <v>275781</v>
      </c>
      <c r="S35" s="35">
        <f t="shared" si="1"/>
        <v>0</v>
      </c>
      <c r="T35" s="35">
        <f t="shared" si="1"/>
        <v>138632</v>
      </c>
      <c r="U35" s="35">
        <f t="shared" si="1"/>
        <v>67264</v>
      </c>
      <c r="V35" s="35">
        <f t="shared" si="1"/>
        <v>205896</v>
      </c>
      <c r="W35" s="35">
        <f t="shared" si="1"/>
        <v>734961</v>
      </c>
      <c r="X35" s="35">
        <f t="shared" si="1"/>
        <v>1000000</v>
      </c>
      <c r="Y35" s="35">
        <f t="shared" si="1"/>
        <v>-265039</v>
      </c>
      <c r="Z35" s="36">
        <f>+IF(X35&lt;&gt;0,+(Y35/X35)*100,0)</f>
        <v>-26.503900000000002</v>
      </c>
      <c r="AA35" s="33">
        <f>SUM(AA24:AA34)</f>
        <v>1000000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-651943</v>
      </c>
      <c r="D37" s="46">
        <f>+D21-D35</f>
        <v>0</v>
      </c>
      <c r="E37" s="47">
        <f t="shared" si="2"/>
        <v>-1000000</v>
      </c>
      <c r="F37" s="48">
        <f t="shared" si="2"/>
        <v>-1000000</v>
      </c>
      <c r="G37" s="48">
        <f t="shared" si="2"/>
        <v>0</v>
      </c>
      <c r="H37" s="48">
        <f t="shared" si="2"/>
        <v>-64275</v>
      </c>
      <c r="I37" s="48">
        <f t="shared" si="2"/>
        <v>-63266</v>
      </c>
      <c r="J37" s="48">
        <f t="shared" si="2"/>
        <v>-127541</v>
      </c>
      <c r="K37" s="48">
        <f t="shared" si="2"/>
        <v>0</v>
      </c>
      <c r="L37" s="48">
        <f t="shared" si="2"/>
        <v>-117472</v>
      </c>
      <c r="M37" s="48">
        <f t="shared" si="2"/>
        <v>-8271</v>
      </c>
      <c r="N37" s="48">
        <f t="shared" si="2"/>
        <v>-125743</v>
      </c>
      <c r="O37" s="48">
        <f t="shared" si="2"/>
        <v>-138783</v>
      </c>
      <c r="P37" s="48">
        <f t="shared" si="2"/>
        <v>-68711</v>
      </c>
      <c r="Q37" s="48">
        <f t="shared" si="2"/>
        <v>-68287</v>
      </c>
      <c r="R37" s="48">
        <f t="shared" si="2"/>
        <v>-275781</v>
      </c>
      <c r="S37" s="48">
        <f t="shared" si="2"/>
        <v>0</v>
      </c>
      <c r="T37" s="48">
        <f t="shared" si="2"/>
        <v>-138632</v>
      </c>
      <c r="U37" s="48">
        <f t="shared" si="2"/>
        <v>-67264</v>
      </c>
      <c r="V37" s="48">
        <f t="shared" si="2"/>
        <v>-205896</v>
      </c>
      <c r="W37" s="48">
        <f t="shared" si="2"/>
        <v>-734961</v>
      </c>
      <c r="X37" s="48">
        <f>IF(F21=F35,0,X21-X35)</f>
        <v>-1000000</v>
      </c>
      <c r="Y37" s="48">
        <f t="shared" si="2"/>
        <v>265039</v>
      </c>
      <c r="Z37" s="49">
        <f>+IF(X37&lt;&gt;0,+(Y37/X37)*100,0)</f>
        <v>-26.503900000000002</v>
      </c>
      <c r="AA37" s="46">
        <f>+AA21-AA35</f>
        <v>-1000000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-651943</v>
      </c>
      <c r="D41" s="56">
        <f>SUM(D37:D40)</f>
        <v>0</v>
      </c>
      <c r="E41" s="57">
        <f t="shared" si="3"/>
        <v>-1000000</v>
      </c>
      <c r="F41" s="58">
        <f t="shared" si="3"/>
        <v>-1000000</v>
      </c>
      <c r="G41" s="58">
        <f t="shared" si="3"/>
        <v>0</v>
      </c>
      <c r="H41" s="58">
        <f t="shared" si="3"/>
        <v>-64275</v>
      </c>
      <c r="I41" s="58">
        <f t="shared" si="3"/>
        <v>-63266</v>
      </c>
      <c r="J41" s="58">
        <f t="shared" si="3"/>
        <v>-127541</v>
      </c>
      <c r="K41" s="58">
        <f t="shared" si="3"/>
        <v>0</v>
      </c>
      <c r="L41" s="58">
        <f t="shared" si="3"/>
        <v>-117472</v>
      </c>
      <c r="M41" s="58">
        <f t="shared" si="3"/>
        <v>-8271</v>
      </c>
      <c r="N41" s="58">
        <f t="shared" si="3"/>
        <v>-125743</v>
      </c>
      <c r="O41" s="58">
        <f t="shared" si="3"/>
        <v>-138783</v>
      </c>
      <c r="P41" s="58">
        <f t="shared" si="3"/>
        <v>-68711</v>
      </c>
      <c r="Q41" s="58">
        <f t="shared" si="3"/>
        <v>-68287</v>
      </c>
      <c r="R41" s="58">
        <f t="shared" si="3"/>
        <v>-275781</v>
      </c>
      <c r="S41" s="58">
        <f t="shared" si="3"/>
        <v>0</v>
      </c>
      <c r="T41" s="58">
        <f t="shared" si="3"/>
        <v>-138632</v>
      </c>
      <c r="U41" s="58">
        <f t="shared" si="3"/>
        <v>-67264</v>
      </c>
      <c r="V41" s="58">
        <f t="shared" si="3"/>
        <v>-205896</v>
      </c>
      <c r="W41" s="58">
        <f t="shared" si="3"/>
        <v>-734961</v>
      </c>
      <c r="X41" s="58">
        <f t="shared" si="3"/>
        <v>-1000000</v>
      </c>
      <c r="Y41" s="58">
        <f t="shared" si="3"/>
        <v>265039</v>
      </c>
      <c r="Z41" s="59">
        <f>+IF(X41&lt;&gt;0,+(Y41/X41)*100,0)</f>
        <v>-26.503900000000002</v>
      </c>
      <c r="AA41" s="56">
        <f>SUM(AA37:AA40)</f>
        <v>-1000000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-651943</v>
      </c>
      <c r="D43" s="64">
        <f>+D41-D42</f>
        <v>0</v>
      </c>
      <c r="E43" s="65">
        <f t="shared" si="4"/>
        <v>-1000000</v>
      </c>
      <c r="F43" s="66">
        <f t="shared" si="4"/>
        <v>-1000000</v>
      </c>
      <c r="G43" s="66">
        <f t="shared" si="4"/>
        <v>0</v>
      </c>
      <c r="H43" s="66">
        <f t="shared" si="4"/>
        <v>-64275</v>
      </c>
      <c r="I43" s="66">
        <f t="shared" si="4"/>
        <v>-63266</v>
      </c>
      <c r="J43" s="66">
        <f t="shared" si="4"/>
        <v>-127541</v>
      </c>
      <c r="K43" s="66">
        <f t="shared" si="4"/>
        <v>0</v>
      </c>
      <c r="L43" s="66">
        <f t="shared" si="4"/>
        <v>-117472</v>
      </c>
      <c r="M43" s="66">
        <f t="shared" si="4"/>
        <v>-8271</v>
      </c>
      <c r="N43" s="66">
        <f t="shared" si="4"/>
        <v>-125743</v>
      </c>
      <c r="O43" s="66">
        <f t="shared" si="4"/>
        <v>-138783</v>
      </c>
      <c r="P43" s="66">
        <f t="shared" si="4"/>
        <v>-68711</v>
      </c>
      <c r="Q43" s="66">
        <f t="shared" si="4"/>
        <v>-68287</v>
      </c>
      <c r="R43" s="66">
        <f t="shared" si="4"/>
        <v>-275781</v>
      </c>
      <c r="S43" s="66">
        <f t="shared" si="4"/>
        <v>0</v>
      </c>
      <c r="T43" s="66">
        <f t="shared" si="4"/>
        <v>-138632</v>
      </c>
      <c r="U43" s="66">
        <f t="shared" si="4"/>
        <v>-67264</v>
      </c>
      <c r="V43" s="66">
        <f t="shared" si="4"/>
        <v>-205896</v>
      </c>
      <c r="W43" s="66">
        <f t="shared" si="4"/>
        <v>-734961</v>
      </c>
      <c r="X43" s="66">
        <f t="shared" si="4"/>
        <v>-1000000</v>
      </c>
      <c r="Y43" s="66">
        <f t="shared" si="4"/>
        <v>265039</v>
      </c>
      <c r="Z43" s="67">
        <f>+IF(X43&lt;&gt;0,+(Y43/X43)*100,0)</f>
        <v>-26.503900000000002</v>
      </c>
      <c r="AA43" s="64">
        <f>+AA41-AA42</f>
        <v>-1000000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-651943</v>
      </c>
      <c r="D45" s="56">
        <f>SUM(D43:D44)</f>
        <v>0</v>
      </c>
      <c r="E45" s="57">
        <f t="shared" si="5"/>
        <v>-1000000</v>
      </c>
      <c r="F45" s="58">
        <f t="shared" si="5"/>
        <v>-1000000</v>
      </c>
      <c r="G45" s="58">
        <f t="shared" si="5"/>
        <v>0</v>
      </c>
      <c r="H45" s="58">
        <f t="shared" si="5"/>
        <v>-64275</v>
      </c>
      <c r="I45" s="58">
        <f t="shared" si="5"/>
        <v>-63266</v>
      </c>
      <c r="J45" s="58">
        <f t="shared" si="5"/>
        <v>-127541</v>
      </c>
      <c r="K45" s="58">
        <f t="shared" si="5"/>
        <v>0</v>
      </c>
      <c r="L45" s="58">
        <f t="shared" si="5"/>
        <v>-117472</v>
      </c>
      <c r="M45" s="58">
        <f t="shared" si="5"/>
        <v>-8271</v>
      </c>
      <c r="N45" s="58">
        <f t="shared" si="5"/>
        <v>-125743</v>
      </c>
      <c r="O45" s="58">
        <f t="shared" si="5"/>
        <v>-138783</v>
      </c>
      <c r="P45" s="58">
        <f t="shared" si="5"/>
        <v>-68711</v>
      </c>
      <c r="Q45" s="58">
        <f t="shared" si="5"/>
        <v>-68287</v>
      </c>
      <c r="R45" s="58">
        <f t="shared" si="5"/>
        <v>-275781</v>
      </c>
      <c r="S45" s="58">
        <f t="shared" si="5"/>
        <v>0</v>
      </c>
      <c r="T45" s="58">
        <f t="shared" si="5"/>
        <v>-138632</v>
      </c>
      <c r="U45" s="58">
        <f t="shared" si="5"/>
        <v>-67264</v>
      </c>
      <c r="V45" s="58">
        <f t="shared" si="5"/>
        <v>-205896</v>
      </c>
      <c r="W45" s="58">
        <f t="shared" si="5"/>
        <v>-734961</v>
      </c>
      <c r="X45" s="58">
        <f t="shared" si="5"/>
        <v>-1000000</v>
      </c>
      <c r="Y45" s="58">
        <f t="shared" si="5"/>
        <v>265039</v>
      </c>
      <c r="Z45" s="59">
        <f>+IF(X45&lt;&gt;0,+(Y45/X45)*100,0)</f>
        <v>-26.503900000000002</v>
      </c>
      <c r="AA45" s="56">
        <f>SUM(AA43:AA44)</f>
        <v>-1000000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-651943</v>
      </c>
      <c r="D47" s="71">
        <f>SUM(D45:D46)</f>
        <v>0</v>
      </c>
      <c r="E47" s="72">
        <f t="shared" si="6"/>
        <v>-1000000</v>
      </c>
      <c r="F47" s="73">
        <f t="shared" si="6"/>
        <v>-1000000</v>
      </c>
      <c r="G47" s="73">
        <f t="shared" si="6"/>
        <v>0</v>
      </c>
      <c r="H47" s="74">
        <f t="shared" si="6"/>
        <v>-64275</v>
      </c>
      <c r="I47" s="74">
        <f t="shared" si="6"/>
        <v>-63266</v>
      </c>
      <c r="J47" s="74">
        <f t="shared" si="6"/>
        <v>-127541</v>
      </c>
      <c r="K47" s="74">
        <f t="shared" si="6"/>
        <v>0</v>
      </c>
      <c r="L47" s="74">
        <f t="shared" si="6"/>
        <v>-117472</v>
      </c>
      <c r="M47" s="73">
        <f t="shared" si="6"/>
        <v>-8271</v>
      </c>
      <c r="N47" s="73">
        <f t="shared" si="6"/>
        <v>-125743</v>
      </c>
      <c r="O47" s="74">
        <f t="shared" si="6"/>
        <v>-138783</v>
      </c>
      <c r="P47" s="74">
        <f t="shared" si="6"/>
        <v>-68711</v>
      </c>
      <c r="Q47" s="74">
        <f t="shared" si="6"/>
        <v>-68287</v>
      </c>
      <c r="R47" s="74">
        <f t="shared" si="6"/>
        <v>-275781</v>
      </c>
      <c r="S47" s="74">
        <f t="shared" si="6"/>
        <v>0</v>
      </c>
      <c r="T47" s="73">
        <f t="shared" si="6"/>
        <v>-138632</v>
      </c>
      <c r="U47" s="73">
        <f t="shared" si="6"/>
        <v>-67264</v>
      </c>
      <c r="V47" s="74">
        <f t="shared" si="6"/>
        <v>-205896</v>
      </c>
      <c r="W47" s="74">
        <f t="shared" si="6"/>
        <v>-734961</v>
      </c>
      <c r="X47" s="74">
        <f t="shared" si="6"/>
        <v>-1000000</v>
      </c>
      <c r="Y47" s="74">
        <f t="shared" si="6"/>
        <v>265039</v>
      </c>
      <c r="Z47" s="75">
        <f>+IF(X47&lt;&gt;0,+(Y47/X47)*100,0)</f>
        <v>-26.503900000000002</v>
      </c>
      <c r="AA47" s="76">
        <f>SUM(AA45:AA46)</f>
        <v>-1000000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572765</v>
      </c>
      <c r="D24" s="6"/>
      <c r="E24" s="7">
        <v>2153088</v>
      </c>
      <c r="F24" s="8">
        <v>1927288</v>
      </c>
      <c r="G24" s="8">
        <v>43402</v>
      </c>
      <c r="H24" s="8">
        <v>43402</v>
      </c>
      <c r="I24" s="8">
        <v>43402</v>
      </c>
      <c r="J24" s="8">
        <v>130206</v>
      </c>
      <c r="K24" s="8">
        <v>48137</v>
      </c>
      <c r="L24" s="8">
        <v>570751</v>
      </c>
      <c r="M24" s="8">
        <v>47773</v>
      </c>
      <c r="N24" s="8">
        <v>666661</v>
      </c>
      <c r="O24" s="8">
        <v>137764</v>
      </c>
      <c r="P24" s="8">
        <v>137764</v>
      </c>
      <c r="Q24" s="8">
        <v>137764</v>
      </c>
      <c r="R24" s="8">
        <v>413292</v>
      </c>
      <c r="S24" s="8">
        <v>201104</v>
      </c>
      <c r="T24" s="8">
        <v>152974</v>
      </c>
      <c r="U24" s="8">
        <v>152974</v>
      </c>
      <c r="V24" s="8">
        <v>507052</v>
      </c>
      <c r="W24" s="8">
        <v>1717211</v>
      </c>
      <c r="X24" s="8">
        <v>1927288</v>
      </c>
      <c r="Y24" s="8">
        <v>-210077</v>
      </c>
      <c r="Z24" s="2">
        <v>-10.900135319682372</v>
      </c>
      <c r="AA24" s="6">
        <v>1927288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4613</v>
      </c>
      <c r="D33" s="6"/>
      <c r="E33" s="7">
        <v>391224</v>
      </c>
      <c r="F33" s="8">
        <v>114224</v>
      </c>
      <c r="G33" s="8">
        <v>370</v>
      </c>
      <c r="H33" s="8">
        <v>348</v>
      </c>
      <c r="I33" s="8">
        <v>347</v>
      </c>
      <c r="J33" s="8">
        <v>1065</v>
      </c>
      <c r="K33" s="8">
        <v>611</v>
      </c>
      <c r="L33" s="8">
        <v>37344</v>
      </c>
      <c r="M33" s="8">
        <v>389</v>
      </c>
      <c r="N33" s="8">
        <v>38344</v>
      </c>
      <c r="O33" s="8">
        <v>2837</v>
      </c>
      <c r="P33" s="8">
        <v>1126</v>
      </c>
      <c r="Q33" s="8">
        <v>1111</v>
      </c>
      <c r="R33" s="8">
        <v>5074</v>
      </c>
      <c r="S33" s="8">
        <v>1606</v>
      </c>
      <c r="T33" s="8">
        <v>1234</v>
      </c>
      <c r="U33" s="8">
        <v>1250</v>
      </c>
      <c r="V33" s="8">
        <v>4090</v>
      </c>
      <c r="W33" s="8">
        <v>48573</v>
      </c>
      <c r="X33" s="8">
        <v>114224</v>
      </c>
      <c r="Y33" s="8">
        <v>-65651</v>
      </c>
      <c r="Z33" s="2">
        <v>-57.47566185740299</v>
      </c>
      <c r="AA33" s="6">
        <v>114224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577378</v>
      </c>
      <c r="D35" s="33">
        <f>SUM(D24:D34)</f>
        <v>0</v>
      </c>
      <c r="E35" s="34">
        <f t="shared" si="1"/>
        <v>2544312</v>
      </c>
      <c r="F35" s="35">
        <f t="shared" si="1"/>
        <v>2041512</v>
      </c>
      <c r="G35" s="35">
        <f t="shared" si="1"/>
        <v>43772</v>
      </c>
      <c r="H35" s="35">
        <f t="shared" si="1"/>
        <v>43750</v>
      </c>
      <c r="I35" s="35">
        <f t="shared" si="1"/>
        <v>43749</v>
      </c>
      <c r="J35" s="35">
        <f t="shared" si="1"/>
        <v>131271</v>
      </c>
      <c r="K35" s="35">
        <f t="shared" si="1"/>
        <v>48748</v>
      </c>
      <c r="L35" s="35">
        <f t="shared" si="1"/>
        <v>608095</v>
      </c>
      <c r="M35" s="35">
        <f t="shared" si="1"/>
        <v>48162</v>
      </c>
      <c r="N35" s="35">
        <f t="shared" si="1"/>
        <v>705005</v>
      </c>
      <c r="O35" s="35">
        <f t="shared" si="1"/>
        <v>140601</v>
      </c>
      <c r="P35" s="35">
        <f t="shared" si="1"/>
        <v>138890</v>
      </c>
      <c r="Q35" s="35">
        <f t="shared" si="1"/>
        <v>138875</v>
      </c>
      <c r="R35" s="35">
        <f t="shared" si="1"/>
        <v>418366</v>
      </c>
      <c r="S35" s="35">
        <f t="shared" si="1"/>
        <v>202710</v>
      </c>
      <c r="T35" s="35">
        <f t="shared" si="1"/>
        <v>154208</v>
      </c>
      <c r="U35" s="35">
        <f t="shared" si="1"/>
        <v>154224</v>
      </c>
      <c r="V35" s="35">
        <f t="shared" si="1"/>
        <v>511142</v>
      </c>
      <c r="W35" s="35">
        <f t="shared" si="1"/>
        <v>1765784</v>
      </c>
      <c r="X35" s="35">
        <f t="shared" si="1"/>
        <v>2041512</v>
      </c>
      <c r="Y35" s="35">
        <f t="shared" si="1"/>
        <v>-275728</v>
      </c>
      <c r="Z35" s="36">
        <f>+IF(X35&lt;&gt;0,+(Y35/X35)*100,0)</f>
        <v>-13.506068051522597</v>
      </c>
      <c r="AA35" s="33">
        <f>SUM(AA24:AA34)</f>
        <v>2041512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-577378</v>
      </c>
      <c r="D37" s="46">
        <f>+D21-D35</f>
        <v>0</v>
      </c>
      <c r="E37" s="47">
        <f t="shared" si="2"/>
        <v>-2544312</v>
      </c>
      <c r="F37" s="48">
        <f t="shared" si="2"/>
        <v>-2041512</v>
      </c>
      <c r="G37" s="48">
        <f t="shared" si="2"/>
        <v>-43772</v>
      </c>
      <c r="H37" s="48">
        <f t="shared" si="2"/>
        <v>-43750</v>
      </c>
      <c r="I37" s="48">
        <f t="shared" si="2"/>
        <v>-43749</v>
      </c>
      <c r="J37" s="48">
        <f t="shared" si="2"/>
        <v>-131271</v>
      </c>
      <c r="K37" s="48">
        <f t="shared" si="2"/>
        <v>-48748</v>
      </c>
      <c r="L37" s="48">
        <f t="shared" si="2"/>
        <v>-608095</v>
      </c>
      <c r="M37" s="48">
        <f t="shared" si="2"/>
        <v>-48162</v>
      </c>
      <c r="N37" s="48">
        <f t="shared" si="2"/>
        <v>-705005</v>
      </c>
      <c r="O37" s="48">
        <f t="shared" si="2"/>
        <v>-140601</v>
      </c>
      <c r="P37" s="48">
        <f t="shared" si="2"/>
        <v>-138890</v>
      </c>
      <c r="Q37" s="48">
        <f t="shared" si="2"/>
        <v>-138875</v>
      </c>
      <c r="R37" s="48">
        <f t="shared" si="2"/>
        <v>-418366</v>
      </c>
      <c r="S37" s="48">
        <f t="shared" si="2"/>
        <v>-202710</v>
      </c>
      <c r="T37" s="48">
        <f t="shared" si="2"/>
        <v>-154208</v>
      </c>
      <c r="U37" s="48">
        <f t="shared" si="2"/>
        <v>-154224</v>
      </c>
      <c r="V37" s="48">
        <f t="shared" si="2"/>
        <v>-511142</v>
      </c>
      <c r="W37" s="48">
        <f t="shared" si="2"/>
        <v>-1765784</v>
      </c>
      <c r="X37" s="48">
        <f>IF(F21=F35,0,X21-X35)</f>
        <v>-2041512</v>
      </c>
      <c r="Y37" s="48">
        <f t="shared" si="2"/>
        <v>275728</v>
      </c>
      <c r="Z37" s="49">
        <f>+IF(X37&lt;&gt;0,+(Y37/X37)*100,0)</f>
        <v>-13.506068051522597</v>
      </c>
      <c r="AA37" s="46">
        <f>+AA21-AA35</f>
        <v>-2041512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-577378</v>
      </c>
      <c r="D41" s="56">
        <f>SUM(D37:D40)</f>
        <v>0</v>
      </c>
      <c r="E41" s="57">
        <f t="shared" si="3"/>
        <v>-2544312</v>
      </c>
      <c r="F41" s="58">
        <f t="shared" si="3"/>
        <v>-2041512</v>
      </c>
      <c r="G41" s="58">
        <f t="shared" si="3"/>
        <v>-43772</v>
      </c>
      <c r="H41" s="58">
        <f t="shared" si="3"/>
        <v>-43750</v>
      </c>
      <c r="I41" s="58">
        <f t="shared" si="3"/>
        <v>-43749</v>
      </c>
      <c r="J41" s="58">
        <f t="shared" si="3"/>
        <v>-131271</v>
      </c>
      <c r="K41" s="58">
        <f t="shared" si="3"/>
        <v>-48748</v>
      </c>
      <c r="L41" s="58">
        <f t="shared" si="3"/>
        <v>-608095</v>
      </c>
      <c r="M41" s="58">
        <f t="shared" si="3"/>
        <v>-48162</v>
      </c>
      <c r="N41" s="58">
        <f t="shared" si="3"/>
        <v>-705005</v>
      </c>
      <c r="O41" s="58">
        <f t="shared" si="3"/>
        <v>-140601</v>
      </c>
      <c r="P41" s="58">
        <f t="shared" si="3"/>
        <v>-138890</v>
      </c>
      <c r="Q41" s="58">
        <f t="shared" si="3"/>
        <v>-138875</v>
      </c>
      <c r="R41" s="58">
        <f t="shared" si="3"/>
        <v>-418366</v>
      </c>
      <c r="S41" s="58">
        <f t="shared" si="3"/>
        <v>-202710</v>
      </c>
      <c r="T41" s="58">
        <f t="shared" si="3"/>
        <v>-154208</v>
      </c>
      <c r="U41" s="58">
        <f t="shared" si="3"/>
        <v>-154224</v>
      </c>
      <c r="V41" s="58">
        <f t="shared" si="3"/>
        <v>-511142</v>
      </c>
      <c r="W41" s="58">
        <f t="shared" si="3"/>
        <v>-1765784</v>
      </c>
      <c r="X41" s="58">
        <f t="shared" si="3"/>
        <v>-2041512</v>
      </c>
      <c r="Y41" s="58">
        <f t="shared" si="3"/>
        <v>275728</v>
      </c>
      <c r="Z41" s="59">
        <f>+IF(X41&lt;&gt;0,+(Y41/X41)*100,0)</f>
        <v>-13.506068051522597</v>
      </c>
      <c r="AA41" s="56">
        <f>SUM(AA37:AA40)</f>
        <v>-2041512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-577378</v>
      </c>
      <c r="D43" s="64">
        <f>+D41-D42</f>
        <v>0</v>
      </c>
      <c r="E43" s="65">
        <f t="shared" si="4"/>
        <v>-2544312</v>
      </c>
      <c r="F43" s="66">
        <f t="shared" si="4"/>
        <v>-2041512</v>
      </c>
      <c r="G43" s="66">
        <f t="shared" si="4"/>
        <v>-43772</v>
      </c>
      <c r="H43" s="66">
        <f t="shared" si="4"/>
        <v>-43750</v>
      </c>
      <c r="I43" s="66">
        <f t="shared" si="4"/>
        <v>-43749</v>
      </c>
      <c r="J43" s="66">
        <f t="shared" si="4"/>
        <v>-131271</v>
      </c>
      <c r="K43" s="66">
        <f t="shared" si="4"/>
        <v>-48748</v>
      </c>
      <c r="L43" s="66">
        <f t="shared" si="4"/>
        <v>-608095</v>
      </c>
      <c r="M43" s="66">
        <f t="shared" si="4"/>
        <v>-48162</v>
      </c>
      <c r="N43" s="66">
        <f t="shared" si="4"/>
        <v>-705005</v>
      </c>
      <c r="O43" s="66">
        <f t="shared" si="4"/>
        <v>-140601</v>
      </c>
      <c r="P43" s="66">
        <f t="shared" si="4"/>
        <v>-138890</v>
      </c>
      <c r="Q43" s="66">
        <f t="shared" si="4"/>
        <v>-138875</v>
      </c>
      <c r="R43" s="66">
        <f t="shared" si="4"/>
        <v>-418366</v>
      </c>
      <c r="S43" s="66">
        <f t="shared" si="4"/>
        <v>-202710</v>
      </c>
      <c r="T43" s="66">
        <f t="shared" si="4"/>
        <v>-154208</v>
      </c>
      <c r="U43" s="66">
        <f t="shared" si="4"/>
        <v>-154224</v>
      </c>
      <c r="V43" s="66">
        <f t="shared" si="4"/>
        <v>-511142</v>
      </c>
      <c r="W43" s="66">
        <f t="shared" si="4"/>
        <v>-1765784</v>
      </c>
      <c r="X43" s="66">
        <f t="shared" si="4"/>
        <v>-2041512</v>
      </c>
      <c r="Y43" s="66">
        <f t="shared" si="4"/>
        <v>275728</v>
      </c>
      <c r="Z43" s="67">
        <f>+IF(X43&lt;&gt;0,+(Y43/X43)*100,0)</f>
        <v>-13.506068051522597</v>
      </c>
      <c r="AA43" s="64">
        <f>+AA41-AA42</f>
        <v>-2041512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-577378</v>
      </c>
      <c r="D45" s="56">
        <f>SUM(D43:D44)</f>
        <v>0</v>
      </c>
      <c r="E45" s="57">
        <f t="shared" si="5"/>
        <v>-2544312</v>
      </c>
      <c r="F45" s="58">
        <f t="shared" si="5"/>
        <v>-2041512</v>
      </c>
      <c r="G45" s="58">
        <f t="shared" si="5"/>
        <v>-43772</v>
      </c>
      <c r="H45" s="58">
        <f t="shared" si="5"/>
        <v>-43750</v>
      </c>
      <c r="I45" s="58">
        <f t="shared" si="5"/>
        <v>-43749</v>
      </c>
      <c r="J45" s="58">
        <f t="shared" si="5"/>
        <v>-131271</v>
      </c>
      <c r="K45" s="58">
        <f t="shared" si="5"/>
        <v>-48748</v>
      </c>
      <c r="L45" s="58">
        <f t="shared" si="5"/>
        <v>-608095</v>
      </c>
      <c r="M45" s="58">
        <f t="shared" si="5"/>
        <v>-48162</v>
      </c>
      <c r="N45" s="58">
        <f t="shared" si="5"/>
        <v>-705005</v>
      </c>
      <c r="O45" s="58">
        <f t="shared" si="5"/>
        <v>-140601</v>
      </c>
      <c r="P45" s="58">
        <f t="shared" si="5"/>
        <v>-138890</v>
      </c>
      <c r="Q45" s="58">
        <f t="shared" si="5"/>
        <v>-138875</v>
      </c>
      <c r="R45" s="58">
        <f t="shared" si="5"/>
        <v>-418366</v>
      </c>
      <c r="S45" s="58">
        <f t="shared" si="5"/>
        <v>-202710</v>
      </c>
      <c r="T45" s="58">
        <f t="shared" si="5"/>
        <v>-154208</v>
      </c>
      <c r="U45" s="58">
        <f t="shared" si="5"/>
        <v>-154224</v>
      </c>
      <c r="V45" s="58">
        <f t="shared" si="5"/>
        <v>-511142</v>
      </c>
      <c r="W45" s="58">
        <f t="shared" si="5"/>
        <v>-1765784</v>
      </c>
      <c r="X45" s="58">
        <f t="shared" si="5"/>
        <v>-2041512</v>
      </c>
      <c r="Y45" s="58">
        <f t="shared" si="5"/>
        <v>275728</v>
      </c>
      <c r="Z45" s="59">
        <f>+IF(X45&lt;&gt;0,+(Y45/X45)*100,0)</f>
        <v>-13.506068051522597</v>
      </c>
      <c r="AA45" s="56">
        <f>SUM(AA43:AA44)</f>
        <v>-2041512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-577378</v>
      </c>
      <c r="D47" s="71">
        <f>SUM(D45:D46)</f>
        <v>0</v>
      </c>
      <c r="E47" s="72">
        <f t="shared" si="6"/>
        <v>-2544312</v>
      </c>
      <c r="F47" s="73">
        <f t="shared" si="6"/>
        <v>-2041512</v>
      </c>
      <c r="G47" s="73">
        <f t="shared" si="6"/>
        <v>-43772</v>
      </c>
      <c r="H47" s="74">
        <f t="shared" si="6"/>
        <v>-43750</v>
      </c>
      <c r="I47" s="74">
        <f t="shared" si="6"/>
        <v>-43749</v>
      </c>
      <c r="J47" s="74">
        <f t="shared" si="6"/>
        <v>-131271</v>
      </c>
      <c r="K47" s="74">
        <f t="shared" si="6"/>
        <v>-48748</v>
      </c>
      <c r="L47" s="74">
        <f t="shared" si="6"/>
        <v>-608095</v>
      </c>
      <c r="M47" s="73">
        <f t="shared" si="6"/>
        <v>-48162</v>
      </c>
      <c r="N47" s="73">
        <f t="shared" si="6"/>
        <v>-705005</v>
      </c>
      <c r="O47" s="74">
        <f t="shared" si="6"/>
        <v>-140601</v>
      </c>
      <c r="P47" s="74">
        <f t="shared" si="6"/>
        <v>-138890</v>
      </c>
      <c r="Q47" s="74">
        <f t="shared" si="6"/>
        <v>-138875</v>
      </c>
      <c r="R47" s="74">
        <f t="shared" si="6"/>
        <v>-418366</v>
      </c>
      <c r="S47" s="74">
        <f t="shared" si="6"/>
        <v>-202710</v>
      </c>
      <c r="T47" s="73">
        <f t="shared" si="6"/>
        <v>-154208</v>
      </c>
      <c r="U47" s="73">
        <f t="shared" si="6"/>
        <v>-154224</v>
      </c>
      <c r="V47" s="74">
        <f t="shared" si="6"/>
        <v>-511142</v>
      </c>
      <c r="W47" s="74">
        <f t="shared" si="6"/>
        <v>-1765784</v>
      </c>
      <c r="X47" s="74">
        <f t="shared" si="6"/>
        <v>-2041512</v>
      </c>
      <c r="Y47" s="74">
        <f t="shared" si="6"/>
        <v>275728</v>
      </c>
      <c r="Z47" s="75">
        <f>+IF(X47&lt;&gt;0,+(Y47/X47)*100,0)</f>
        <v>-13.506068051522597</v>
      </c>
      <c r="AA47" s="76">
        <f>SUM(AA45:AA46)</f>
        <v>-2041512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-274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>
        <v>-263</v>
      </c>
      <c r="R5" s="8">
        <v>-263</v>
      </c>
      <c r="S5" s="8"/>
      <c r="T5" s="8"/>
      <c r="U5" s="8"/>
      <c r="V5" s="8"/>
      <c r="W5" s="8">
        <v>-263</v>
      </c>
      <c r="X5" s="8"/>
      <c r="Y5" s="8">
        <v>-263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143726439</v>
      </c>
      <c r="D6" s="6"/>
      <c r="E6" s="7">
        <v>348779532</v>
      </c>
      <c r="F6" s="8">
        <v>174389766</v>
      </c>
      <c r="G6" s="8">
        <v>9806933</v>
      </c>
      <c r="H6" s="8">
        <v>12307489</v>
      </c>
      <c r="I6" s="8">
        <v>11883415</v>
      </c>
      <c r="J6" s="8">
        <v>33997837</v>
      </c>
      <c r="K6" s="8">
        <v>10792743</v>
      </c>
      <c r="L6" s="8">
        <v>10243277</v>
      </c>
      <c r="M6" s="8">
        <v>11719899</v>
      </c>
      <c r="N6" s="8">
        <v>32755919</v>
      </c>
      <c r="O6" s="8">
        <v>11939134</v>
      </c>
      <c r="P6" s="8">
        <v>10583308</v>
      </c>
      <c r="Q6" s="8">
        <v>11472263</v>
      </c>
      <c r="R6" s="8">
        <v>33994705</v>
      </c>
      <c r="S6" s="8">
        <v>10433600</v>
      </c>
      <c r="T6" s="8">
        <v>9844330</v>
      </c>
      <c r="U6" s="8">
        <v>9526094</v>
      </c>
      <c r="V6" s="8">
        <v>29804024</v>
      </c>
      <c r="W6" s="8">
        <v>130552485</v>
      </c>
      <c r="X6" s="8">
        <v>174389766</v>
      </c>
      <c r="Y6" s="8">
        <v>-43837281</v>
      </c>
      <c r="Z6" s="2">
        <v>-25.137530719549218</v>
      </c>
      <c r="AA6" s="6">
        <v>174389766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>
        <v>-2452</v>
      </c>
      <c r="L7" s="8">
        <v>-88</v>
      </c>
      <c r="M7" s="8">
        <v>-882</v>
      </c>
      <c r="N7" s="8">
        <v>-3422</v>
      </c>
      <c r="O7" s="8">
        <v>-613</v>
      </c>
      <c r="P7" s="8">
        <v>-1241</v>
      </c>
      <c r="Q7" s="8">
        <v>-2855</v>
      </c>
      <c r="R7" s="8">
        <v>-4709</v>
      </c>
      <c r="S7" s="8"/>
      <c r="T7" s="8"/>
      <c r="U7" s="8"/>
      <c r="V7" s="8"/>
      <c r="W7" s="8">
        <v>-8131</v>
      </c>
      <c r="X7" s="8"/>
      <c r="Y7" s="8">
        <v>-8131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>
        <v>-1145</v>
      </c>
      <c r="R8" s="8">
        <v>-1145</v>
      </c>
      <c r="S8" s="8"/>
      <c r="T8" s="8"/>
      <c r="U8" s="8"/>
      <c r="V8" s="8"/>
      <c r="W8" s="8">
        <v>-1145</v>
      </c>
      <c r="X8" s="8"/>
      <c r="Y8" s="8">
        <v>-1145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-3357</v>
      </c>
      <c r="D9" s="6"/>
      <c r="E9" s="7"/>
      <c r="F9" s="8"/>
      <c r="G9" s="8"/>
      <c r="H9" s="8"/>
      <c r="I9" s="8"/>
      <c r="J9" s="8"/>
      <c r="K9" s="8">
        <v>-1173</v>
      </c>
      <c r="L9" s="8">
        <v>-167</v>
      </c>
      <c r="M9" s="8"/>
      <c r="N9" s="8">
        <v>-1340</v>
      </c>
      <c r="O9" s="8">
        <v>-190</v>
      </c>
      <c r="P9" s="8">
        <v>-354</v>
      </c>
      <c r="Q9" s="8">
        <v>-1264</v>
      </c>
      <c r="R9" s="8">
        <v>-1808</v>
      </c>
      <c r="S9" s="8"/>
      <c r="T9" s="8"/>
      <c r="U9" s="8"/>
      <c r="V9" s="8"/>
      <c r="W9" s="8">
        <v>-3148</v>
      </c>
      <c r="X9" s="8"/>
      <c r="Y9" s="8">
        <v>-3148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148954</v>
      </c>
      <c r="D15" s="6"/>
      <c r="E15" s="7">
        <v>206310</v>
      </c>
      <c r="F15" s="8">
        <v>103155</v>
      </c>
      <c r="G15" s="8">
        <v>2750</v>
      </c>
      <c r="H15" s="8">
        <v>1500</v>
      </c>
      <c r="I15" s="8">
        <v>4000</v>
      </c>
      <c r="J15" s="8">
        <v>8250</v>
      </c>
      <c r="K15" s="8"/>
      <c r="L15" s="8">
        <v>2000</v>
      </c>
      <c r="M15" s="8">
        <v>23000</v>
      </c>
      <c r="N15" s="8">
        <v>25000</v>
      </c>
      <c r="O15" s="8">
        <v>54153</v>
      </c>
      <c r="P15" s="8">
        <v>2000</v>
      </c>
      <c r="Q15" s="8">
        <v>15073</v>
      </c>
      <c r="R15" s="8">
        <v>71226</v>
      </c>
      <c r="S15" s="8">
        <v>23488</v>
      </c>
      <c r="T15" s="8">
        <v>-10750</v>
      </c>
      <c r="U15" s="8">
        <v>63500</v>
      </c>
      <c r="V15" s="8">
        <v>76238</v>
      </c>
      <c r="W15" s="8">
        <v>180714</v>
      </c>
      <c r="X15" s="8">
        <v>103155</v>
      </c>
      <c r="Y15" s="8">
        <v>77559</v>
      </c>
      <c r="Z15" s="2">
        <v>75.186854733168531</v>
      </c>
      <c r="AA15" s="6">
        <v>103155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190966000</v>
      </c>
      <c r="D18" s="6"/>
      <c r="E18" s="7"/>
      <c r="F18" s="8"/>
      <c r="G18" s="8"/>
      <c r="H18" s="8"/>
      <c r="I18" s="8">
        <v>10367818</v>
      </c>
      <c r="J18" s="8">
        <v>10367818</v>
      </c>
      <c r="K18" s="8"/>
      <c r="L18" s="8">
        <v>-10357000</v>
      </c>
      <c r="M18" s="8"/>
      <c r="N18" s="8">
        <v>-10357000</v>
      </c>
      <c r="O18" s="8"/>
      <c r="P18" s="8"/>
      <c r="Q18" s="8">
        <v>42466000</v>
      </c>
      <c r="R18" s="8">
        <v>42466000</v>
      </c>
      <c r="S18" s="8"/>
      <c r="T18" s="8"/>
      <c r="U18" s="8"/>
      <c r="V18" s="8"/>
      <c r="W18" s="8">
        <v>42476818</v>
      </c>
      <c r="X18" s="8"/>
      <c r="Y18" s="8">
        <v>42476818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-364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-5181</v>
      </c>
      <c r="R19" s="26">
        <v>-5181</v>
      </c>
      <c r="S19" s="26"/>
      <c r="T19" s="26"/>
      <c r="U19" s="26"/>
      <c r="V19" s="26"/>
      <c r="W19" s="26">
        <v>-5181</v>
      </c>
      <c r="X19" s="26"/>
      <c r="Y19" s="26">
        <v>-5181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334837398</v>
      </c>
      <c r="D21" s="33">
        <f t="shared" si="0"/>
        <v>0</v>
      </c>
      <c r="E21" s="34">
        <f t="shared" si="0"/>
        <v>348985842</v>
      </c>
      <c r="F21" s="35">
        <f t="shared" si="0"/>
        <v>174492921</v>
      </c>
      <c r="G21" s="35">
        <f t="shared" si="0"/>
        <v>9809683</v>
      </c>
      <c r="H21" s="35">
        <f t="shared" si="0"/>
        <v>12308989</v>
      </c>
      <c r="I21" s="35">
        <f t="shared" si="0"/>
        <v>22255233</v>
      </c>
      <c r="J21" s="35">
        <f t="shared" si="0"/>
        <v>44373905</v>
      </c>
      <c r="K21" s="35">
        <f t="shared" si="0"/>
        <v>10789118</v>
      </c>
      <c r="L21" s="35">
        <f t="shared" si="0"/>
        <v>-111978</v>
      </c>
      <c r="M21" s="35">
        <f t="shared" si="0"/>
        <v>11742017</v>
      </c>
      <c r="N21" s="35">
        <f t="shared" si="0"/>
        <v>22419157</v>
      </c>
      <c r="O21" s="35">
        <f t="shared" si="0"/>
        <v>11992484</v>
      </c>
      <c r="P21" s="35">
        <f t="shared" si="0"/>
        <v>10583713</v>
      </c>
      <c r="Q21" s="35">
        <f t="shared" si="0"/>
        <v>53942628</v>
      </c>
      <c r="R21" s="35">
        <f t="shared" si="0"/>
        <v>76518825</v>
      </c>
      <c r="S21" s="35">
        <f t="shared" si="0"/>
        <v>10457088</v>
      </c>
      <c r="T21" s="35">
        <f t="shared" si="0"/>
        <v>9833580</v>
      </c>
      <c r="U21" s="35">
        <f t="shared" si="0"/>
        <v>9589594</v>
      </c>
      <c r="V21" s="35">
        <f t="shared" si="0"/>
        <v>29880262</v>
      </c>
      <c r="W21" s="35">
        <f t="shared" si="0"/>
        <v>173192149</v>
      </c>
      <c r="X21" s="35">
        <f t="shared" si="0"/>
        <v>174492921</v>
      </c>
      <c r="Y21" s="35">
        <f t="shared" si="0"/>
        <v>-1300772</v>
      </c>
      <c r="Z21" s="36">
        <f>+IF(X21&lt;&gt;0,+(Y21/X21)*100,0)</f>
        <v>-0.74545832148686419</v>
      </c>
      <c r="AA21" s="33">
        <f>SUM(AA5:AA20)</f>
        <v>174492921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8619733</v>
      </c>
      <c r="D24" s="6"/>
      <c r="E24" s="7">
        <v>15484296</v>
      </c>
      <c r="F24" s="8">
        <v>7742148</v>
      </c>
      <c r="G24" s="8">
        <v>773552</v>
      </c>
      <c r="H24" s="8">
        <v>690133</v>
      </c>
      <c r="I24" s="8">
        <v>732215</v>
      </c>
      <c r="J24" s="8">
        <v>2195900</v>
      </c>
      <c r="K24" s="8">
        <v>804135</v>
      </c>
      <c r="L24" s="8">
        <v>712662</v>
      </c>
      <c r="M24" s="8">
        <v>749476</v>
      </c>
      <c r="N24" s="8">
        <v>2266273</v>
      </c>
      <c r="O24" s="8">
        <v>884534</v>
      </c>
      <c r="P24" s="8">
        <v>704108</v>
      </c>
      <c r="Q24" s="8">
        <v>706593</v>
      </c>
      <c r="R24" s="8">
        <v>2295235</v>
      </c>
      <c r="S24" s="8">
        <v>686276</v>
      </c>
      <c r="T24" s="8">
        <v>699849</v>
      </c>
      <c r="U24" s="8">
        <v>711500</v>
      </c>
      <c r="V24" s="8">
        <v>2097625</v>
      </c>
      <c r="W24" s="8">
        <v>8855033</v>
      </c>
      <c r="X24" s="8">
        <v>7742148</v>
      </c>
      <c r="Y24" s="8">
        <v>1112885</v>
      </c>
      <c r="Z24" s="2">
        <v>14.374370006876644</v>
      </c>
      <c r="AA24" s="6">
        <v>7742148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-6034995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2620820</v>
      </c>
      <c r="D28" s="6"/>
      <c r="E28" s="7">
        <v>3553128</v>
      </c>
      <c r="F28" s="8">
        <v>1776564</v>
      </c>
      <c r="G28" s="8"/>
      <c r="H28" s="8"/>
      <c r="I28" s="8"/>
      <c r="J28" s="8"/>
      <c r="K28" s="8"/>
      <c r="L28" s="8">
        <v>1698</v>
      </c>
      <c r="M28" s="8"/>
      <c r="N28" s="8">
        <v>1698</v>
      </c>
      <c r="O28" s="8"/>
      <c r="P28" s="8"/>
      <c r="Q28" s="8"/>
      <c r="R28" s="8"/>
      <c r="S28" s="8"/>
      <c r="T28" s="8"/>
      <c r="U28" s="8"/>
      <c r="V28" s="8"/>
      <c r="W28" s="8">
        <v>1698</v>
      </c>
      <c r="X28" s="8">
        <v>1776564</v>
      </c>
      <c r="Y28" s="8">
        <v>-1774866</v>
      </c>
      <c r="Z28" s="2">
        <v>-99.904422244287289</v>
      </c>
      <c r="AA28" s="6">
        <v>1776564</v>
      </c>
    </row>
    <row r="29" spans="1:27" ht="13.5" x14ac:dyDescent="0.25">
      <c r="A29" s="25" t="s">
        <v>55</v>
      </c>
      <c r="B29" s="24" t="s">
        <v>32</v>
      </c>
      <c r="C29" s="6">
        <v>116843934</v>
      </c>
      <c r="D29" s="6"/>
      <c r="E29" s="7">
        <v>259496480</v>
      </c>
      <c r="F29" s="8">
        <v>129748240</v>
      </c>
      <c r="G29" s="8">
        <v>42959</v>
      </c>
      <c r="H29" s="8">
        <v>220905</v>
      </c>
      <c r="I29" s="8"/>
      <c r="J29" s="8">
        <v>263864</v>
      </c>
      <c r="K29" s="8">
        <v>11639241</v>
      </c>
      <c r="L29" s="8">
        <v>122557</v>
      </c>
      <c r="M29" s="8">
        <v>917624</v>
      </c>
      <c r="N29" s="8">
        <v>12679422</v>
      </c>
      <c r="O29" s="8">
        <v>12274986</v>
      </c>
      <c r="P29" s="8">
        <v>2656755</v>
      </c>
      <c r="Q29" s="8">
        <v>30521070</v>
      </c>
      <c r="R29" s="8">
        <v>45452811</v>
      </c>
      <c r="S29" s="8">
        <v>1834244</v>
      </c>
      <c r="T29" s="8">
        <v>106919</v>
      </c>
      <c r="U29" s="8">
        <v>109087</v>
      </c>
      <c r="V29" s="8">
        <v>2050250</v>
      </c>
      <c r="W29" s="8">
        <v>60446347</v>
      </c>
      <c r="X29" s="8">
        <v>129748240</v>
      </c>
      <c r="Y29" s="8">
        <v>-69301893</v>
      </c>
      <c r="Z29" s="2">
        <v>-53.41258810138774</v>
      </c>
      <c r="AA29" s="6">
        <v>129748240</v>
      </c>
    </row>
    <row r="30" spans="1:27" ht="13.5" x14ac:dyDescent="0.25">
      <c r="A30" s="25" t="s">
        <v>56</v>
      </c>
      <c r="B30" s="24" t="s">
        <v>32</v>
      </c>
      <c r="C30" s="6">
        <v>1382647</v>
      </c>
      <c r="D30" s="6"/>
      <c r="E30" s="7">
        <v>4900584</v>
      </c>
      <c r="F30" s="8">
        <v>2450292</v>
      </c>
      <c r="G30" s="8">
        <v>19091</v>
      </c>
      <c r="H30" s="8">
        <v>28748</v>
      </c>
      <c r="I30" s="8">
        <v>238879</v>
      </c>
      <c r="J30" s="8">
        <v>286718</v>
      </c>
      <c r="K30" s="8">
        <v>21213</v>
      </c>
      <c r="L30" s="8">
        <v>282600</v>
      </c>
      <c r="M30" s="8">
        <v>21636</v>
      </c>
      <c r="N30" s="8">
        <v>325449</v>
      </c>
      <c r="O30" s="8">
        <v>167655</v>
      </c>
      <c r="P30" s="8">
        <v>43160</v>
      </c>
      <c r="Q30" s="8">
        <v>250757</v>
      </c>
      <c r="R30" s="8">
        <v>461572</v>
      </c>
      <c r="S30" s="8">
        <v>45131</v>
      </c>
      <c r="T30" s="8">
        <v>29245</v>
      </c>
      <c r="U30" s="8">
        <v>229965</v>
      </c>
      <c r="V30" s="8">
        <v>304341</v>
      </c>
      <c r="W30" s="8">
        <v>1378080</v>
      </c>
      <c r="X30" s="8">
        <v>2450292</v>
      </c>
      <c r="Y30" s="8">
        <v>-1072212</v>
      </c>
      <c r="Z30" s="2">
        <v>-43.758539798521973</v>
      </c>
      <c r="AA30" s="6">
        <v>2450292</v>
      </c>
    </row>
    <row r="31" spans="1:27" ht="13.5" x14ac:dyDescent="0.25">
      <c r="A31" s="25" t="s">
        <v>57</v>
      </c>
      <c r="B31" s="24" t="s">
        <v>32</v>
      </c>
      <c r="C31" s="6">
        <v>1282051</v>
      </c>
      <c r="D31" s="6"/>
      <c r="E31" s="7">
        <v>3518664</v>
      </c>
      <c r="F31" s="8">
        <v>1759332</v>
      </c>
      <c r="G31" s="8"/>
      <c r="H31" s="8"/>
      <c r="I31" s="8"/>
      <c r="J31" s="8"/>
      <c r="K31" s="8"/>
      <c r="L31" s="8">
        <v>325597</v>
      </c>
      <c r="M31" s="8"/>
      <c r="N31" s="8">
        <v>325597</v>
      </c>
      <c r="O31" s="8">
        <v>1301</v>
      </c>
      <c r="P31" s="8"/>
      <c r="Q31" s="8">
        <v>123500</v>
      </c>
      <c r="R31" s="8">
        <v>124801</v>
      </c>
      <c r="S31" s="8"/>
      <c r="T31" s="8"/>
      <c r="U31" s="8">
        <v>1142</v>
      </c>
      <c r="V31" s="8">
        <v>1142</v>
      </c>
      <c r="W31" s="8">
        <v>451540</v>
      </c>
      <c r="X31" s="8">
        <v>1759332</v>
      </c>
      <c r="Y31" s="8">
        <v>-1307792</v>
      </c>
      <c r="Z31" s="2">
        <v>-74.334576987174685</v>
      </c>
      <c r="AA31" s="6">
        <v>1759332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12145464</v>
      </c>
      <c r="F32" s="8">
        <v>6072732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6072732</v>
      </c>
      <c r="Y32" s="8">
        <v>-6072732</v>
      </c>
      <c r="Z32" s="2">
        <v>-100</v>
      </c>
      <c r="AA32" s="6">
        <v>6072732</v>
      </c>
    </row>
    <row r="33" spans="1:27" ht="13.5" x14ac:dyDescent="0.25">
      <c r="A33" s="25" t="s">
        <v>58</v>
      </c>
      <c r="B33" s="24" t="s">
        <v>32</v>
      </c>
      <c r="C33" s="6">
        <v>1695524</v>
      </c>
      <c r="D33" s="6"/>
      <c r="E33" s="7">
        <v>1234968</v>
      </c>
      <c r="F33" s="8">
        <v>1617492</v>
      </c>
      <c r="G33" s="8">
        <v>7701</v>
      </c>
      <c r="H33" s="8">
        <v>6934</v>
      </c>
      <c r="I33" s="8">
        <v>8048</v>
      </c>
      <c r="J33" s="8">
        <v>22683</v>
      </c>
      <c r="K33" s="8">
        <v>11262</v>
      </c>
      <c r="L33" s="8">
        <v>21652</v>
      </c>
      <c r="M33" s="8">
        <v>7189</v>
      </c>
      <c r="N33" s="8">
        <v>40103</v>
      </c>
      <c r="O33" s="8">
        <v>31288</v>
      </c>
      <c r="P33" s="8">
        <v>105749</v>
      </c>
      <c r="Q33" s="8">
        <v>66641</v>
      </c>
      <c r="R33" s="8">
        <v>203678</v>
      </c>
      <c r="S33" s="8">
        <v>33432</v>
      </c>
      <c r="T33" s="8">
        <v>6858</v>
      </c>
      <c r="U33" s="8">
        <v>122769</v>
      </c>
      <c r="V33" s="8">
        <v>163059</v>
      </c>
      <c r="W33" s="8">
        <v>429523</v>
      </c>
      <c r="X33" s="8">
        <v>1617492</v>
      </c>
      <c r="Y33" s="8">
        <v>-1187969</v>
      </c>
      <c r="Z33" s="2">
        <v>-73.44512368531035</v>
      </c>
      <c r="AA33" s="6">
        <v>1617492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126409714</v>
      </c>
      <c r="D35" s="33">
        <f>SUM(D24:D34)</f>
        <v>0</v>
      </c>
      <c r="E35" s="34">
        <f t="shared" si="1"/>
        <v>300333584</v>
      </c>
      <c r="F35" s="35">
        <f t="shared" si="1"/>
        <v>151166800</v>
      </c>
      <c r="G35" s="35">
        <f t="shared" si="1"/>
        <v>843303</v>
      </c>
      <c r="H35" s="35">
        <f t="shared" si="1"/>
        <v>946720</v>
      </c>
      <c r="I35" s="35">
        <f t="shared" si="1"/>
        <v>979142</v>
      </c>
      <c r="J35" s="35">
        <f t="shared" si="1"/>
        <v>2769165</v>
      </c>
      <c r="K35" s="35">
        <f t="shared" si="1"/>
        <v>12475851</v>
      </c>
      <c r="L35" s="35">
        <f t="shared" si="1"/>
        <v>1466766</v>
      </c>
      <c r="M35" s="35">
        <f t="shared" si="1"/>
        <v>1695925</v>
      </c>
      <c r="N35" s="35">
        <f t="shared" si="1"/>
        <v>15638542</v>
      </c>
      <c r="O35" s="35">
        <f t="shared" si="1"/>
        <v>13359764</v>
      </c>
      <c r="P35" s="35">
        <f t="shared" si="1"/>
        <v>3509772</v>
      </c>
      <c r="Q35" s="35">
        <f t="shared" si="1"/>
        <v>31668561</v>
      </c>
      <c r="R35" s="35">
        <f t="shared" si="1"/>
        <v>48538097</v>
      </c>
      <c r="S35" s="35">
        <f t="shared" si="1"/>
        <v>2599083</v>
      </c>
      <c r="T35" s="35">
        <f t="shared" si="1"/>
        <v>842871</v>
      </c>
      <c r="U35" s="35">
        <f t="shared" si="1"/>
        <v>1174463</v>
      </c>
      <c r="V35" s="35">
        <f t="shared" si="1"/>
        <v>4616417</v>
      </c>
      <c r="W35" s="35">
        <f t="shared" si="1"/>
        <v>71562221</v>
      </c>
      <c r="X35" s="35">
        <f t="shared" si="1"/>
        <v>151166800</v>
      </c>
      <c r="Y35" s="35">
        <f t="shared" si="1"/>
        <v>-79604579</v>
      </c>
      <c r="Z35" s="36">
        <f>+IF(X35&lt;&gt;0,+(Y35/X35)*100,0)</f>
        <v>-52.660094015352577</v>
      </c>
      <c r="AA35" s="33">
        <f>SUM(AA24:AA34)</f>
        <v>151166800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208427684</v>
      </c>
      <c r="D37" s="46">
        <f>+D21-D35</f>
        <v>0</v>
      </c>
      <c r="E37" s="47">
        <f t="shared" si="2"/>
        <v>48652258</v>
      </c>
      <c r="F37" s="48">
        <f t="shared" si="2"/>
        <v>23326121</v>
      </c>
      <c r="G37" s="48">
        <f t="shared" si="2"/>
        <v>8966380</v>
      </c>
      <c r="H37" s="48">
        <f t="shared" si="2"/>
        <v>11362269</v>
      </c>
      <c r="I37" s="48">
        <f t="shared" si="2"/>
        <v>21276091</v>
      </c>
      <c r="J37" s="48">
        <f t="shared" si="2"/>
        <v>41604740</v>
      </c>
      <c r="K37" s="48">
        <f t="shared" si="2"/>
        <v>-1686733</v>
      </c>
      <c r="L37" s="48">
        <f t="shared" si="2"/>
        <v>-1578744</v>
      </c>
      <c r="M37" s="48">
        <f t="shared" si="2"/>
        <v>10046092</v>
      </c>
      <c r="N37" s="48">
        <f t="shared" si="2"/>
        <v>6780615</v>
      </c>
      <c r="O37" s="48">
        <f t="shared" si="2"/>
        <v>-1367280</v>
      </c>
      <c r="P37" s="48">
        <f t="shared" si="2"/>
        <v>7073941</v>
      </c>
      <c r="Q37" s="48">
        <f t="shared" si="2"/>
        <v>22274067</v>
      </c>
      <c r="R37" s="48">
        <f t="shared" si="2"/>
        <v>27980728</v>
      </c>
      <c r="S37" s="48">
        <f t="shared" si="2"/>
        <v>7858005</v>
      </c>
      <c r="T37" s="48">
        <f t="shared" si="2"/>
        <v>8990709</v>
      </c>
      <c r="U37" s="48">
        <f t="shared" si="2"/>
        <v>8415131</v>
      </c>
      <c r="V37" s="48">
        <f t="shared" si="2"/>
        <v>25263845</v>
      </c>
      <c r="W37" s="48">
        <f t="shared" si="2"/>
        <v>101629928</v>
      </c>
      <c r="X37" s="48">
        <f>IF(F21=F35,0,X21-X35)</f>
        <v>23326121</v>
      </c>
      <c r="Y37" s="48">
        <f t="shared" si="2"/>
        <v>78303807</v>
      </c>
      <c r="Z37" s="49">
        <f>+IF(X37&lt;&gt;0,+(Y37/X37)*100,0)</f>
        <v>335.69150653038287</v>
      </c>
      <c r="AA37" s="46">
        <f>+AA21-AA35</f>
        <v>23326121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208427684</v>
      </c>
      <c r="D41" s="56">
        <f>SUM(D37:D40)</f>
        <v>0</v>
      </c>
      <c r="E41" s="57">
        <f t="shared" si="3"/>
        <v>48652258</v>
      </c>
      <c r="F41" s="58">
        <f t="shared" si="3"/>
        <v>23326121</v>
      </c>
      <c r="G41" s="58">
        <f t="shared" si="3"/>
        <v>8966380</v>
      </c>
      <c r="H41" s="58">
        <f t="shared" si="3"/>
        <v>11362269</v>
      </c>
      <c r="I41" s="58">
        <f t="shared" si="3"/>
        <v>21276091</v>
      </c>
      <c r="J41" s="58">
        <f t="shared" si="3"/>
        <v>41604740</v>
      </c>
      <c r="K41" s="58">
        <f t="shared" si="3"/>
        <v>-1686733</v>
      </c>
      <c r="L41" s="58">
        <f t="shared" si="3"/>
        <v>-1578744</v>
      </c>
      <c r="M41" s="58">
        <f t="shared" si="3"/>
        <v>10046092</v>
      </c>
      <c r="N41" s="58">
        <f t="shared" si="3"/>
        <v>6780615</v>
      </c>
      <c r="O41" s="58">
        <f t="shared" si="3"/>
        <v>-1367280</v>
      </c>
      <c r="P41" s="58">
        <f t="shared" si="3"/>
        <v>7073941</v>
      </c>
      <c r="Q41" s="58">
        <f t="shared" si="3"/>
        <v>22274067</v>
      </c>
      <c r="R41" s="58">
        <f t="shared" si="3"/>
        <v>27980728</v>
      </c>
      <c r="S41" s="58">
        <f t="shared" si="3"/>
        <v>7858005</v>
      </c>
      <c r="T41" s="58">
        <f t="shared" si="3"/>
        <v>8990709</v>
      </c>
      <c r="U41" s="58">
        <f t="shared" si="3"/>
        <v>8415131</v>
      </c>
      <c r="V41" s="58">
        <f t="shared" si="3"/>
        <v>25263845</v>
      </c>
      <c r="W41" s="58">
        <f t="shared" si="3"/>
        <v>101629928</v>
      </c>
      <c r="X41" s="58">
        <f t="shared" si="3"/>
        <v>23326121</v>
      </c>
      <c r="Y41" s="58">
        <f t="shared" si="3"/>
        <v>78303807</v>
      </c>
      <c r="Z41" s="59">
        <f>+IF(X41&lt;&gt;0,+(Y41/X41)*100,0)</f>
        <v>335.69150653038287</v>
      </c>
      <c r="AA41" s="56">
        <f>SUM(AA37:AA40)</f>
        <v>23326121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208427684</v>
      </c>
      <c r="D43" s="64">
        <f>+D41-D42</f>
        <v>0</v>
      </c>
      <c r="E43" s="65">
        <f t="shared" si="4"/>
        <v>48652258</v>
      </c>
      <c r="F43" s="66">
        <f t="shared" si="4"/>
        <v>23326121</v>
      </c>
      <c r="G43" s="66">
        <f t="shared" si="4"/>
        <v>8966380</v>
      </c>
      <c r="H43" s="66">
        <f t="shared" si="4"/>
        <v>11362269</v>
      </c>
      <c r="I43" s="66">
        <f t="shared" si="4"/>
        <v>21276091</v>
      </c>
      <c r="J43" s="66">
        <f t="shared" si="4"/>
        <v>41604740</v>
      </c>
      <c r="K43" s="66">
        <f t="shared" si="4"/>
        <v>-1686733</v>
      </c>
      <c r="L43" s="66">
        <f t="shared" si="4"/>
        <v>-1578744</v>
      </c>
      <c r="M43" s="66">
        <f t="shared" si="4"/>
        <v>10046092</v>
      </c>
      <c r="N43" s="66">
        <f t="shared" si="4"/>
        <v>6780615</v>
      </c>
      <c r="O43" s="66">
        <f t="shared" si="4"/>
        <v>-1367280</v>
      </c>
      <c r="P43" s="66">
        <f t="shared" si="4"/>
        <v>7073941</v>
      </c>
      <c r="Q43" s="66">
        <f t="shared" si="4"/>
        <v>22274067</v>
      </c>
      <c r="R43" s="66">
        <f t="shared" si="4"/>
        <v>27980728</v>
      </c>
      <c r="S43" s="66">
        <f t="shared" si="4"/>
        <v>7858005</v>
      </c>
      <c r="T43" s="66">
        <f t="shared" si="4"/>
        <v>8990709</v>
      </c>
      <c r="U43" s="66">
        <f t="shared" si="4"/>
        <v>8415131</v>
      </c>
      <c r="V43" s="66">
        <f t="shared" si="4"/>
        <v>25263845</v>
      </c>
      <c r="W43" s="66">
        <f t="shared" si="4"/>
        <v>101629928</v>
      </c>
      <c r="X43" s="66">
        <f t="shared" si="4"/>
        <v>23326121</v>
      </c>
      <c r="Y43" s="66">
        <f t="shared" si="4"/>
        <v>78303807</v>
      </c>
      <c r="Z43" s="67">
        <f>+IF(X43&lt;&gt;0,+(Y43/X43)*100,0)</f>
        <v>335.69150653038287</v>
      </c>
      <c r="AA43" s="64">
        <f>+AA41-AA42</f>
        <v>23326121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208427684</v>
      </c>
      <c r="D45" s="56">
        <f>SUM(D43:D44)</f>
        <v>0</v>
      </c>
      <c r="E45" s="57">
        <f t="shared" si="5"/>
        <v>48652258</v>
      </c>
      <c r="F45" s="58">
        <f t="shared" si="5"/>
        <v>23326121</v>
      </c>
      <c r="G45" s="58">
        <f t="shared" si="5"/>
        <v>8966380</v>
      </c>
      <c r="H45" s="58">
        <f t="shared" si="5"/>
        <v>11362269</v>
      </c>
      <c r="I45" s="58">
        <f t="shared" si="5"/>
        <v>21276091</v>
      </c>
      <c r="J45" s="58">
        <f t="shared" si="5"/>
        <v>41604740</v>
      </c>
      <c r="K45" s="58">
        <f t="shared" si="5"/>
        <v>-1686733</v>
      </c>
      <c r="L45" s="58">
        <f t="shared" si="5"/>
        <v>-1578744</v>
      </c>
      <c r="M45" s="58">
        <f t="shared" si="5"/>
        <v>10046092</v>
      </c>
      <c r="N45" s="58">
        <f t="shared" si="5"/>
        <v>6780615</v>
      </c>
      <c r="O45" s="58">
        <f t="shared" si="5"/>
        <v>-1367280</v>
      </c>
      <c r="P45" s="58">
        <f t="shared" si="5"/>
        <v>7073941</v>
      </c>
      <c r="Q45" s="58">
        <f t="shared" si="5"/>
        <v>22274067</v>
      </c>
      <c r="R45" s="58">
        <f t="shared" si="5"/>
        <v>27980728</v>
      </c>
      <c r="S45" s="58">
        <f t="shared" si="5"/>
        <v>7858005</v>
      </c>
      <c r="T45" s="58">
        <f t="shared" si="5"/>
        <v>8990709</v>
      </c>
      <c r="U45" s="58">
        <f t="shared" si="5"/>
        <v>8415131</v>
      </c>
      <c r="V45" s="58">
        <f t="shared" si="5"/>
        <v>25263845</v>
      </c>
      <c r="W45" s="58">
        <f t="shared" si="5"/>
        <v>101629928</v>
      </c>
      <c r="X45" s="58">
        <f t="shared" si="5"/>
        <v>23326121</v>
      </c>
      <c r="Y45" s="58">
        <f t="shared" si="5"/>
        <v>78303807</v>
      </c>
      <c r="Z45" s="59">
        <f>+IF(X45&lt;&gt;0,+(Y45/X45)*100,0)</f>
        <v>335.69150653038287</v>
      </c>
      <c r="AA45" s="56">
        <f>SUM(AA43:AA44)</f>
        <v>23326121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208427684</v>
      </c>
      <c r="D47" s="71">
        <f>SUM(D45:D46)</f>
        <v>0</v>
      </c>
      <c r="E47" s="72">
        <f t="shared" si="6"/>
        <v>48652258</v>
      </c>
      <c r="F47" s="73">
        <f t="shared" si="6"/>
        <v>23326121</v>
      </c>
      <c r="G47" s="73">
        <f t="shared" si="6"/>
        <v>8966380</v>
      </c>
      <c r="H47" s="74">
        <f t="shared" si="6"/>
        <v>11362269</v>
      </c>
      <c r="I47" s="74">
        <f t="shared" si="6"/>
        <v>21276091</v>
      </c>
      <c r="J47" s="74">
        <f t="shared" si="6"/>
        <v>41604740</v>
      </c>
      <c r="K47" s="74">
        <f t="shared" si="6"/>
        <v>-1686733</v>
      </c>
      <c r="L47" s="74">
        <f t="shared" si="6"/>
        <v>-1578744</v>
      </c>
      <c r="M47" s="73">
        <f t="shared" si="6"/>
        <v>10046092</v>
      </c>
      <c r="N47" s="73">
        <f t="shared" si="6"/>
        <v>6780615</v>
      </c>
      <c r="O47" s="74">
        <f t="shared" si="6"/>
        <v>-1367280</v>
      </c>
      <c r="P47" s="74">
        <f t="shared" si="6"/>
        <v>7073941</v>
      </c>
      <c r="Q47" s="74">
        <f t="shared" si="6"/>
        <v>22274067</v>
      </c>
      <c r="R47" s="74">
        <f t="shared" si="6"/>
        <v>27980728</v>
      </c>
      <c r="S47" s="74">
        <f t="shared" si="6"/>
        <v>7858005</v>
      </c>
      <c r="T47" s="73">
        <f t="shared" si="6"/>
        <v>8990709</v>
      </c>
      <c r="U47" s="73">
        <f t="shared" si="6"/>
        <v>8415131</v>
      </c>
      <c r="V47" s="74">
        <f t="shared" si="6"/>
        <v>25263845</v>
      </c>
      <c r="W47" s="74">
        <f t="shared" si="6"/>
        <v>101629928</v>
      </c>
      <c r="X47" s="74">
        <f t="shared" si="6"/>
        <v>23326121</v>
      </c>
      <c r="Y47" s="74">
        <f t="shared" si="6"/>
        <v>78303807</v>
      </c>
      <c r="Z47" s="75">
        <f>+IF(X47&lt;&gt;0,+(Y47/X47)*100,0)</f>
        <v>335.69150653038287</v>
      </c>
      <c r="AA47" s="76">
        <f>SUM(AA45:AA46)</f>
        <v>23326121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438073588</v>
      </c>
      <c r="D6" s="6"/>
      <c r="E6" s="7">
        <v>417348280</v>
      </c>
      <c r="F6" s="8">
        <v>457348320</v>
      </c>
      <c r="G6" s="8">
        <v>10342365</v>
      </c>
      <c r="H6" s="8">
        <v>-64869293</v>
      </c>
      <c r="I6" s="8">
        <v>44800544</v>
      </c>
      <c r="J6" s="8">
        <v>-9726384</v>
      </c>
      <c r="K6" s="8">
        <v>33496172</v>
      </c>
      <c r="L6" s="8">
        <v>34549366</v>
      </c>
      <c r="M6" s="8">
        <v>26180065</v>
      </c>
      <c r="N6" s="8">
        <v>94225603</v>
      </c>
      <c r="O6" s="8">
        <v>-56068544</v>
      </c>
      <c r="P6" s="8">
        <v>211918072</v>
      </c>
      <c r="Q6" s="8">
        <v>44340584</v>
      </c>
      <c r="R6" s="8">
        <v>200190112</v>
      </c>
      <c r="S6" s="8">
        <v>31227744</v>
      </c>
      <c r="T6" s="8">
        <v>21475637</v>
      </c>
      <c r="U6" s="8">
        <v>20414524</v>
      </c>
      <c r="V6" s="8">
        <v>73117905</v>
      </c>
      <c r="W6" s="8">
        <v>357807236</v>
      </c>
      <c r="X6" s="8">
        <v>457348320</v>
      </c>
      <c r="Y6" s="8">
        <v>-99541084</v>
      </c>
      <c r="Z6" s="2">
        <v>-21.764829922191471</v>
      </c>
      <c r="AA6" s="6">
        <v>457348320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438073588</v>
      </c>
      <c r="D21" s="33">
        <f t="shared" si="0"/>
        <v>0</v>
      </c>
      <c r="E21" s="34">
        <f t="shared" si="0"/>
        <v>417348280</v>
      </c>
      <c r="F21" s="35">
        <f t="shared" si="0"/>
        <v>457348320</v>
      </c>
      <c r="G21" s="35">
        <f t="shared" si="0"/>
        <v>10342365</v>
      </c>
      <c r="H21" s="35">
        <f t="shared" si="0"/>
        <v>-64869293</v>
      </c>
      <c r="I21" s="35">
        <f t="shared" si="0"/>
        <v>44800544</v>
      </c>
      <c r="J21" s="35">
        <f t="shared" si="0"/>
        <v>-9726384</v>
      </c>
      <c r="K21" s="35">
        <f t="shared" si="0"/>
        <v>33496172</v>
      </c>
      <c r="L21" s="35">
        <f t="shared" si="0"/>
        <v>34549366</v>
      </c>
      <c r="M21" s="35">
        <f t="shared" si="0"/>
        <v>26180065</v>
      </c>
      <c r="N21" s="35">
        <f t="shared" si="0"/>
        <v>94225603</v>
      </c>
      <c r="O21" s="35">
        <f t="shared" si="0"/>
        <v>-56068544</v>
      </c>
      <c r="P21" s="35">
        <f t="shared" si="0"/>
        <v>211918072</v>
      </c>
      <c r="Q21" s="35">
        <f t="shared" si="0"/>
        <v>44340584</v>
      </c>
      <c r="R21" s="35">
        <f t="shared" si="0"/>
        <v>200190112</v>
      </c>
      <c r="S21" s="35">
        <f t="shared" si="0"/>
        <v>31227744</v>
      </c>
      <c r="T21" s="35">
        <f t="shared" si="0"/>
        <v>21475637</v>
      </c>
      <c r="U21" s="35">
        <f t="shared" si="0"/>
        <v>20414524</v>
      </c>
      <c r="V21" s="35">
        <f t="shared" si="0"/>
        <v>73117905</v>
      </c>
      <c r="W21" s="35">
        <f t="shared" si="0"/>
        <v>357807236</v>
      </c>
      <c r="X21" s="35">
        <f t="shared" si="0"/>
        <v>457348320</v>
      </c>
      <c r="Y21" s="35">
        <f t="shared" si="0"/>
        <v>-99541084</v>
      </c>
      <c r="Z21" s="36">
        <f>+IF(X21&lt;&gt;0,+(Y21/X21)*100,0)</f>
        <v>-21.764829922191471</v>
      </c>
      <c r="AA21" s="33">
        <f>SUM(AA5:AA20)</f>
        <v>457348320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44487273</v>
      </c>
      <c r="D24" s="6"/>
      <c r="E24" s="7">
        <v>42754584</v>
      </c>
      <c r="F24" s="8">
        <v>42754584</v>
      </c>
      <c r="G24" s="8">
        <v>2951563</v>
      </c>
      <c r="H24" s="8">
        <v>3012486</v>
      </c>
      <c r="I24" s="8">
        <v>3014152</v>
      </c>
      <c r="J24" s="8">
        <v>8978201</v>
      </c>
      <c r="K24" s="8">
        <v>3081659</v>
      </c>
      <c r="L24" s="8">
        <v>3440763</v>
      </c>
      <c r="M24" s="8">
        <v>3938554</v>
      </c>
      <c r="N24" s="8">
        <v>10460976</v>
      </c>
      <c r="O24" s="8">
        <v>4952098</v>
      </c>
      <c r="P24" s="8">
        <v>3809211</v>
      </c>
      <c r="Q24" s="8">
        <v>2798522</v>
      </c>
      <c r="R24" s="8">
        <v>11559831</v>
      </c>
      <c r="S24" s="8">
        <v>3507868</v>
      </c>
      <c r="T24" s="8">
        <v>3398936</v>
      </c>
      <c r="U24" s="8">
        <v>3637141</v>
      </c>
      <c r="V24" s="8">
        <v>10543945</v>
      </c>
      <c r="W24" s="8">
        <v>41542953</v>
      </c>
      <c r="X24" s="8">
        <v>42754584</v>
      </c>
      <c r="Y24" s="8">
        <v>-1211631</v>
      </c>
      <c r="Z24" s="2">
        <v>-2.8339206855573664</v>
      </c>
      <c r="AA24" s="6">
        <v>42754584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275609956</v>
      </c>
      <c r="D29" s="6"/>
      <c r="E29" s="7">
        <v>344712000</v>
      </c>
      <c r="F29" s="8">
        <v>300000000</v>
      </c>
      <c r="G29" s="8">
        <v>29445946</v>
      </c>
      <c r="H29" s="8">
        <v>10178133</v>
      </c>
      <c r="I29" s="8">
        <v>3968739</v>
      </c>
      <c r="J29" s="8">
        <v>43592818</v>
      </c>
      <c r="K29" s="8">
        <v>60978538</v>
      </c>
      <c r="L29" s="8">
        <v>23018205</v>
      </c>
      <c r="M29" s="8">
        <v>23000883</v>
      </c>
      <c r="N29" s="8">
        <v>106997626</v>
      </c>
      <c r="O29" s="8">
        <v>21425595</v>
      </c>
      <c r="P29" s="8">
        <v>22393296</v>
      </c>
      <c r="Q29" s="8">
        <v>20563611</v>
      </c>
      <c r="R29" s="8">
        <v>64382502</v>
      </c>
      <c r="S29" s="8">
        <v>20369437</v>
      </c>
      <c r="T29" s="8">
        <v>19208681</v>
      </c>
      <c r="U29" s="8">
        <v>20136880</v>
      </c>
      <c r="V29" s="8">
        <v>59714998</v>
      </c>
      <c r="W29" s="8">
        <v>274687944</v>
      </c>
      <c r="X29" s="8">
        <v>300000000</v>
      </c>
      <c r="Y29" s="8">
        <v>-25312056</v>
      </c>
      <c r="Z29" s="2">
        <v>-8.4373519999999989</v>
      </c>
      <c r="AA29" s="6">
        <v>300000000</v>
      </c>
    </row>
    <row r="30" spans="1:27" ht="13.5" x14ac:dyDescent="0.25">
      <c r="A30" s="25" t="s">
        <v>56</v>
      </c>
      <c r="B30" s="24" t="s">
        <v>32</v>
      </c>
      <c r="C30" s="6">
        <v>7292189</v>
      </c>
      <c r="D30" s="6"/>
      <c r="E30" s="7">
        <v>8335320</v>
      </c>
      <c r="F30" s="8">
        <v>10705320</v>
      </c>
      <c r="G30" s="8">
        <v>400128</v>
      </c>
      <c r="H30" s="8">
        <v>597400</v>
      </c>
      <c r="I30" s="8">
        <v>304126</v>
      </c>
      <c r="J30" s="8">
        <v>1301654</v>
      </c>
      <c r="K30" s="8">
        <v>1296514</v>
      </c>
      <c r="L30" s="8">
        <v>352107</v>
      </c>
      <c r="M30" s="8">
        <v>1271642</v>
      </c>
      <c r="N30" s="8">
        <v>2920263</v>
      </c>
      <c r="O30" s="8">
        <v>1352688</v>
      </c>
      <c r="P30" s="8">
        <v>888579</v>
      </c>
      <c r="Q30" s="8">
        <v>1207742</v>
      </c>
      <c r="R30" s="8">
        <v>3449009</v>
      </c>
      <c r="S30" s="8">
        <v>433545</v>
      </c>
      <c r="T30" s="8">
        <v>557837</v>
      </c>
      <c r="U30" s="8">
        <v>740616</v>
      </c>
      <c r="V30" s="8">
        <v>1731998</v>
      </c>
      <c r="W30" s="8">
        <v>9402924</v>
      </c>
      <c r="X30" s="8">
        <v>10705320</v>
      </c>
      <c r="Y30" s="8">
        <v>-1302396</v>
      </c>
      <c r="Z30" s="2">
        <v>-12.16587640537602</v>
      </c>
      <c r="AA30" s="6">
        <v>10705320</v>
      </c>
    </row>
    <row r="31" spans="1:27" ht="13.5" x14ac:dyDescent="0.25">
      <c r="A31" s="25" t="s">
        <v>57</v>
      </c>
      <c r="B31" s="24" t="s">
        <v>32</v>
      </c>
      <c r="C31" s="6">
        <v>5579148</v>
      </c>
      <c r="D31" s="6"/>
      <c r="E31" s="7">
        <v>6852372</v>
      </c>
      <c r="F31" s="8">
        <v>28872204</v>
      </c>
      <c r="G31" s="8">
        <v>429379</v>
      </c>
      <c r="H31" s="8">
        <v>811311</v>
      </c>
      <c r="I31" s="8">
        <v>198654</v>
      </c>
      <c r="J31" s="8">
        <v>1439344</v>
      </c>
      <c r="K31" s="8">
        <v>800634</v>
      </c>
      <c r="L31" s="8">
        <v>1201838</v>
      </c>
      <c r="M31" s="8">
        <v>1506059</v>
      </c>
      <c r="N31" s="8">
        <v>3508531</v>
      </c>
      <c r="O31" s="8">
        <v>908436</v>
      </c>
      <c r="P31" s="8">
        <v>1839079</v>
      </c>
      <c r="Q31" s="8">
        <v>1925962</v>
      </c>
      <c r="R31" s="8">
        <v>4673477</v>
      </c>
      <c r="S31" s="8">
        <v>2380317</v>
      </c>
      <c r="T31" s="8">
        <v>2199487</v>
      </c>
      <c r="U31" s="8">
        <v>417929</v>
      </c>
      <c r="V31" s="8">
        <v>4997733</v>
      </c>
      <c r="W31" s="8">
        <v>14619085</v>
      </c>
      <c r="X31" s="8">
        <v>28872204</v>
      </c>
      <c r="Y31" s="8">
        <v>-14253119</v>
      </c>
      <c r="Z31" s="2">
        <v>-49.366231272125951</v>
      </c>
      <c r="AA31" s="6">
        <v>28872204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4311864</v>
      </c>
      <c r="D33" s="6"/>
      <c r="E33" s="7">
        <v>803244</v>
      </c>
      <c r="F33" s="8">
        <v>803244</v>
      </c>
      <c r="G33" s="8">
        <v>42854</v>
      </c>
      <c r="H33" s="8">
        <v>33832</v>
      </c>
      <c r="I33" s="8">
        <v>44121</v>
      </c>
      <c r="J33" s="8">
        <v>120807</v>
      </c>
      <c r="K33" s="8">
        <v>53655</v>
      </c>
      <c r="L33" s="8">
        <v>48712</v>
      </c>
      <c r="M33" s="8">
        <v>7434</v>
      </c>
      <c r="N33" s="8">
        <v>109801</v>
      </c>
      <c r="O33" s="8">
        <v>11314</v>
      </c>
      <c r="P33" s="8">
        <v>19007</v>
      </c>
      <c r="Q33" s="8">
        <v>7602</v>
      </c>
      <c r="R33" s="8">
        <v>37923</v>
      </c>
      <c r="S33" s="8">
        <v>308634</v>
      </c>
      <c r="T33" s="8">
        <v>35213</v>
      </c>
      <c r="U33" s="8">
        <v>60119</v>
      </c>
      <c r="V33" s="8">
        <v>403966</v>
      </c>
      <c r="W33" s="8">
        <v>672497</v>
      </c>
      <c r="X33" s="8">
        <v>803244</v>
      </c>
      <c r="Y33" s="8">
        <v>-130747</v>
      </c>
      <c r="Z33" s="2">
        <v>-16.277370263581179</v>
      </c>
      <c r="AA33" s="6">
        <v>803244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337280430</v>
      </c>
      <c r="D35" s="33">
        <f>SUM(D24:D34)</f>
        <v>0</v>
      </c>
      <c r="E35" s="34">
        <f t="shared" si="1"/>
        <v>403457520</v>
      </c>
      <c r="F35" s="35">
        <f t="shared" si="1"/>
        <v>383135352</v>
      </c>
      <c r="G35" s="35">
        <f t="shared" si="1"/>
        <v>33269870</v>
      </c>
      <c r="H35" s="35">
        <f t="shared" si="1"/>
        <v>14633162</v>
      </c>
      <c r="I35" s="35">
        <f t="shared" si="1"/>
        <v>7529792</v>
      </c>
      <c r="J35" s="35">
        <f t="shared" si="1"/>
        <v>55432824</v>
      </c>
      <c r="K35" s="35">
        <f t="shared" si="1"/>
        <v>66211000</v>
      </c>
      <c r="L35" s="35">
        <f t="shared" si="1"/>
        <v>28061625</v>
      </c>
      <c r="M35" s="35">
        <f t="shared" si="1"/>
        <v>29724572</v>
      </c>
      <c r="N35" s="35">
        <f t="shared" si="1"/>
        <v>123997197</v>
      </c>
      <c r="O35" s="35">
        <f t="shared" si="1"/>
        <v>28650131</v>
      </c>
      <c r="P35" s="35">
        <f t="shared" si="1"/>
        <v>28949172</v>
      </c>
      <c r="Q35" s="35">
        <f t="shared" si="1"/>
        <v>26503439</v>
      </c>
      <c r="R35" s="35">
        <f t="shared" si="1"/>
        <v>84102742</v>
      </c>
      <c r="S35" s="35">
        <f t="shared" si="1"/>
        <v>26999801</v>
      </c>
      <c r="T35" s="35">
        <f t="shared" si="1"/>
        <v>25400154</v>
      </c>
      <c r="U35" s="35">
        <f t="shared" si="1"/>
        <v>24992685</v>
      </c>
      <c r="V35" s="35">
        <f t="shared" si="1"/>
        <v>77392640</v>
      </c>
      <c r="W35" s="35">
        <f t="shared" si="1"/>
        <v>340925403</v>
      </c>
      <c r="X35" s="35">
        <f t="shared" si="1"/>
        <v>383135352</v>
      </c>
      <c r="Y35" s="35">
        <f t="shared" si="1"/>
        <v>-42209949</v>
      </c>
      <c r="Z35" s="36">
        <f>+IF(X35&lt;&gt;0,+(Y35/X35)*100,0)</f>
        <v>-11.016981017194153</v>
      </c>
      <c r="AA35" s="33">
        <f>SUM(AA24:AA34)</f>
        <v>383135352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100793158</v>
      </c>
      <c r="D37" s="46">
        <f>+D21-D35</f>
        <v>0</v>
      </c>
      <c r="E37" s="47">
        <f t="shared" si="2"/>
        <v>13890760</v>
      </c>
      <c r="F37" s="48">
        <f t="shared" si="2"/>
        <v>74212968</v>
      </c>
      <c r="G37" s="48">
        <f t="shared" si="2"/>
        <v>-22927505</v>
      </c>
      <c r="H37" s="48">
        <f t="shared" si="2"/>
        <v>-79502455</v>
      </c>
      <c r="I37" s="48">
        <f t="shared" si="2"/>
        <v>37270752</v>
      </c>
      <c r="J37" s="48">
        <f t="shared" si="2"/>
        <v>-65159208</v>
      </c>
      <c r="K37" s="48">
        <f t="shared" si="2"/>
        <v>-32714828</v>
      </c>
      <c r="L37" s="48">
        <f t="shared" si="2"/>
        <v>6487741</v>
      </c>
      <c r="M37" s="48">
        <f t="shared" si="2"/>
        <v>-3544507</v>
      </c>
      <c r="N37" s="48">
        <f t="shared" si="2"/>
        <v>-29771594</v>
      </c>
      <c r="O37" s="48">
        <f t="shared" si="2"/>
        <v>-84718675</v>
      </c>
      <c r="P37" s="48">
        <f t="shared" si="2"/>
        <v>182968900</v>
      </c>
      <c r="Q37" s="48">
        <f t="shared" si="2"/>
        <v>17837145</v>
      </c>
      <c r="R37" s="48">
        <f t="shared" si="2"/>
        <v>116087370</v>
      </c>
      <c r="S37" s="48">
        <f t="shared" si="2"/>
        <v>4227943</v>
      </c>
      <c r="T37" s="48">
        <f t="shared" si="2"/>
        <v>-3924517</v>
      </c>
      <c r="U37" s="48">
        <f t="shared" si="2"/>
        <v>-4578161</v>
      </c>
      <c r="V37" s="48">
        <f t="shared" si="2"/>
        <v>-4274735</v>
      </c>
      <c r="W37" s="48">
        <f t="shared" si="2"/>
        <v>16881833</v>
      </c>
      <c r="X37" s="48">
        <f>IF(F21=F35,0,X21-X35)</f>
        <v>74212968</v>
      </c>
      <c r="Y37" s="48">
        <f t="shared" si="2"/>
        <v>-57331135</v>
      </c>
      <c r="Z37" s="49">
        <f>+IF(X37&lt;&gt;0,+(Y37/X37)*100,0)</f>
        <v>-77.252179160925081</v>
      </c>
      <c r="AA37" s="46">
        <f>+AA21-AA35</f>
        <v>74212968</v>
      </c>
    </row>
    <row r="38" spans="1:27" ht="23.1" customHeight="1" x14ac:dyDescent="0.25">
      <c r="A38" s="50" t="s">
        <v>62</v>
      </c>
      <c r="B38" s="29" t="s">
        <v>32</v>
      </c>
      <c r="C38" s="6">
        <v>10340000</v>
      </c>
      <c r="D38" s="6"/>
      <c r="E38" s="7">
        <v>11634000</v>
      </c>
      <c r="F38" s="8">
        <v>11296000</v>
      </c>
      <c r="G38" s="8"/>
      <c r="H38" s="8"/>
      <c r="I38" s="8"/>
      <c r="J38" s="8"/>
      <c r="K38" s="8"/>
      <c r="L38" s="8"/>
      <c r="M38" s="8">
        <v>4237000</v>
      </c>
      <c r="N38" s="8">
        <v>4237000</v>
      </c>
      <c r="O38" s="8"/>
      <c r="P38" s="8"/>
      <c r="Q38" s="8"/>
      <c r="R38" s="8"/>
      <c r="S38" s="8"/>
      <c r="T38" s="8"/>
      <c r="U38" s="8"/>
      <c r="V38" s="8"/>
      <c r="W38" s="8">
        <v>4237000</v>
      </c>
      <c r="X38" s="8">
        <v>11296000</v>
      </c>
      <c r="Y38" s="8">
        <v>-7059000</v>
      </c>
      <c r="Z38" s="2">
        <v>-62.491147308781869</v>
      </c>
      <c r="AA38" s="6">
        <v>11296000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111133158</v>
      </c>
      <c r="D41" s="56">
        <f>SUM(D37:D40)</f>
        <v>0</v>
      </c>
      <c r="E41" s="57">
        <f t="shared" si="3"/>
        <v>25524760</v>
      </c>
      <c r="F41" s="58">
        <f t="shared" si="3"/>
        <v>85508968</v>
      </c>
      <c r="G41" s="58">
        <f t="shared" si="3"/>
        <v>-22927505</v>
      </c>
      <c r="H41" s="58">
        <f t="shared" si="3"/>
        <v>-79502455</v>
      </c>
      <c r="I41" s="58">
        <f t="shared" si="3"/>
        <v>37270752</v>
      </c>
      <c r="J41" s="58">
        <f t="shared" si="3"/>
        <v>-65159208</v>
      </c>
      <c r="K41" s="58">
        <f t="shared" si="3"/>
        <v>-32714828</v>
      </c>
      <c r="L41" s="58">
        <f t="shared" si="3"/>
        <v>6487741</v>
      </c>
      <c r="M41" s="58">
        <f t="shared" si="3"/>
        <v>692493</v>
      </c>
      <c r="N41" s="58">
        <f t="shared" si="3"/>
        <v>-25534594</v>
      </c>
      <c r="O41" s="58">
        <f t="shared" si="3"/>
        <v>-84718675</v>
      </c>
      <c r="P41" s="58">
        <f t="shared" si="3"/>
        <v>182968900</v>
      </c>
      <c r="Q41" s="58">
        <f t="shared" si="3"/>
        <v>17837145</v>
      </c>
      <c r="R41" s="58">
        <f t="shared" si="3"/>
        <v>116087370</v>
      </c>
      <c r="S41" s="58">
        <f t="shared" si="3"/>
        <v>4227943</v>
      </c>
      <c r="T41" s="58">
        <f t="shared" si="3"/>
        <v>-3924517</v>
      </c>
      <c r="U41" s="58">
        <f t="shared" si="3"/>
        <v>-4578161</v>
      </c>
      <c r="V41" s="58">
        <f t="shared" si="3"/>
        <v>-4274735</v>
      </c>
      <c r="W41" s="58">
        <f t="shared" si="3"/>
        <v>21118833</v>
      </c>
      <c r="X41" s="58">
        <f t="shared" si="3"/>
        <v>85508968</v>
      </c>
      <c r="Y41" s="58">
        <f t="shared" si="3"/>
        <v>-64390135</v>
      </c>
      <c r="Z41" s="59">
        <f>+IF(X41&lt;&gt;0,+(Y41/X41)*100,0)</f>
        <v>-75.30220105100554</v>
      </c>
      <c r="AA41" s="56">
        <f>SUM(AA37:AA40)</f>
        <v>85508968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111133158</v>
      </c>
      <c r="D43" s="64">
        <f>+D41-D42</f>
        <v>0</v>
      </c>
      <c r="E43" s="65">
        <f t="shared" si="4"/>
        <v>25524760</v>
      </c>
      <c r="F43" s="66">
        <f t="shared" si="4"/>
        <v>85508968</v>
      </c>
      <c r="G43" s="66">
        <f t="shared" si="4"/>
        <v>-22927505</v>
      </c>
      <c r="H43" s="66">
        <f t="shared" si="4"/>
        <v>-79502455</v>
      </c>
      <c r="I43" s="66">
        <f t="shared" si="4"/>
        <v>37270752</v>
      </c>
      <c r="J43" s="66">
        <f t="shared" si="4"/>
        <v>-65159208</v>
      </c>
      <c r="K43" s="66">
        <f t="shared" si="4"/>
        <v>-32714828</v>
      </c>
      <c r="L43" s="66">
        <f t="shared" si="4"/>
        <v>6487741</v>
      </c>
      <c r="M43" s="66">
        <f t="shared" si="4"/>
        <v>692493</v>
      </c>
      <c r="N43" s="66">
        <f t="shared" si="4"/>
        <v>-25534594</v>
      </c>
      <c r="O43" s="66">
        <f t="shared" si="4"/>
        <v>-84718675</v>
      </c>
      <c r="P43" s="66">
        <f t="shared" si="4"/>
        <v>182968900</v>
      </c>
      <c r="Q43" s="66">
        <f t="shared" si="4"/>
        <v>17837145</v>
      </c>
      <c r="R43" s="66">
        <f t="shared" si="4"/>
        <v>116087370</v>
      </c>
      <c r="S43" s="66">
        <f t="shared" si="4"/>
        <v>4227943</v>
      </c>
      <c r="T43" s="66">
        <f t="shared" si="4"/>
        <v>-3924517</v>
      </c>
      <c r="U43" s="66">
        <f t="shared" si="4"/>
        <v>-4578161</v>
      </c>
      <c r="V43" s="66">
        <f t="shared" si="4"/>
        <v>-4274735</v>
      </c>
      <c r="W43" s="66">
        <f t="shared" si="4"/>
        <v>21118833</v>
      </c>
      <c r="X43" s="66">
        <f t="shared" si="4"/>
        <v>85508968</v>
      </c>
      <c r="Y43" s="66">
        <f t="shared" si="4"/>
        <v>-64390135</v>
      </c>
      <c r="Z43" s="67">
        <f>+IF(X43&lt;&gt;0,+(Y43/X43)*100,0)</f>
        <v>-75.30220105100554</v>
      </c>
      <c r="AA43" s="64">
        <f>+AA41-AA42</f>
        <v>85508968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111133158</v>
      </c>
      <c r="D45" s="56">
        <f>SUM(D43:D44)</f>
        <v>0</v>
      </c>
      <c r="E45" s="57">
        <f t="shared" si="5"/>
        <v>25524760</v>
      </c>
      <c r="F45" s="58">
        <f t="shared" si="5"/>
        <v>85508968</v>
      </c>
      <c r="G45" s="58">
        <f t="shared" si="5"/>
        <v>-22927505</v>
      </c>
      <c r="H45" s="58">
        <f t="shared" si="5"/>
        <v>-79502455</v>
      </c>
      <c r="I45" s="58">
        <f t="shared" si="5"/>
        <v>37270752</v>
      </c>
      <c r="J45" s="58">
        <f t="shared" si="5"/>
        <v>-65159208</v>
      </c>
      <c r="K45" s="58">
        <f t="shared" si="5"/>
        <v>-32714828</v>
      </c>
      <c r="L45" s="58">
        <f t="shared" si="5"/>
        <v>6487741</v>
      </c>
      <c r="M45" s="58">
        <f t="shared" si="5"/>
        <v>692493</v>
      </c>
      <c r="N45" s="58">
        <f t="shared" si="5"/>
        <v>-25534594</v>
      </c>
      <c r="O45" s="58">
        <f t="shared" si="5"/>
        <v>-84718675</v>
      </c>
      <c r="P45" s="58">
        <f t="shared" si="5"/>
        <v>182968900</v>
      </c>
      <c r="Q45" s="58">
        <f t="shared" si="5"/>
        <v>17837145</v>
      </c>
      <c r="R45" s="58">
        <f t="shared" si="5"/>
        <v>116087370</v>
      </c>
      <c r="S45" s="58">
        <f t="shared" si="5"/>
        <v>4227943</v>
      </c>
      <c r="T45" s="58">
        <f t="shared" si="5"/>
        <v>-3924517</v>
      </c>
      <c r="U45" s="58">
        <f t="shared" si="5"/>
        <v>-4578161</v>
      </c>
      <c r="V45" s="58">
        <f t="shared" si="5"/>
        <v>-4274735</v>
      </c>
      <c r="W45" s="58">
        <f t="shared" si="5"/>
        <v>21118833</v>
      </c>
      <c r="X45" s="58">
        <f t="shared" si="5"/>
        <v>85508968</v>
      </c>
      <c r="Y45" s="58">
        <f t="shared" si="5"/>
        <v>-64390135</v>
      </c>
      <c r="Z45" s="59">
        <f>+IF(X45&lt;&gt;0,+(Y45/X45)*100,0)</f>
        <v>-75.30220105100554</v>
      </c>
      <c r="AA45" s="56">
        <f>SUM(AA43:AA44)</f>
        <v>85508968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111133158</v>
      </c>
      <c r="D47" s="71">
        <f>SUM(D45:D46)</f>
        <v>0</v>
      </c>
      <c r="E47" s="72">
        <f t="shared" si="6"/>
        <v>25524760</v>
      </c>
      <c r="F47" s="73">
        <f t="shared" si="6"/>
        <v>85508968</v>
      </c>
      <c r="G47" s="73">
        <f t="shared" si="6"/>
        <v>-22927505</v>
      </c>
      <c r="H47" s="74">
        <f t="shared" si="6"/>
        <v>-79502455</v>
      </c>
      <c r="I47" s="74">
        <f t="shared" si="6"/>
        <v>37270752</v>
      </c>
      <c r="J47" s="74">
        <f t="shared" si="6"/>
        <v>-65159208</v>
      </c>
      <c r="K47" s="74">
        <f t="shared" si="6"/>
        <v>-32714828</v>
      </c>
      <c r="L47" s="74">
        <f t="shared" si="6"/>
        <v>6487741</v>
      </c>
      <c r="M47" s="73">
        <f t="shared" si="6"/>
        <v>692493</v>
      </c>
      <c r="N47" s="73">
        <f t="shared" si="6"/>
        <v>-25534594</v>
      </c>
      <c r="O47" s="74">
        <f t="shared" si="6"/>
        <v>-84718675</v>
      </c>
      <c r="P47" s="74">
        <f t="shared" si="6"/>
        <v>182968900</v>
      </c>
      <c r="Q47" s="74">
        <f t="shared" si="6"/>
        <v>17837145</v>
      </c>
      <c r="R47" s="74">
        <f t="shared" si="6"/>
        <v>116087370</v>
      </c>
      <c r="S47" s="74">
        <f t="shared" si="6"/>
        <v>4227943</v>
      </c>
      <c r="T47" s="73">
        <f t="shared" si="6"/>
        <v>-3924517</v>
      </c>
      <c r="U47" s="73">
        <f t="shared" si="6"/>
        <v>-4578161</v>
      </c>
      <c r="V47" s="74">
        <f t="shared" si="6"/>
        <v>-4274735</v>
      </c>
      <c r="W47" s="74">
        <f t="shared" si="6"/>
        <v>21118833</v>
      </c>
      <c r="X47" s="74">
        <f t="shared" si="6"/>
        <v>85508968</v>
      </c>
      <c r="Y47" s="74">
        <f t="shared" si="6"/>
        <v>-64390135</v>
      </c>
      <c r="Z47" s="75">
        <f>+IF(X47&lt;&gt;0,+(Y47/X47)*100,0)</f>
        <v>-75.30220105100554</v>
      </c>
      <c r="AA47" s="76">
        <f>SUM(AA45:AA46)</f>
        <v>85508968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4285394</v>
      </c>
      <c r="D24" s="6"/>
      <c r="E24" s="7">
        <v>2410116</v>
      </c>
      <c r="F24" s="8">
        <v>2410116</v>
      </c>
      <c r="G24" s="8">
        <v>502985</v>
      </c>
      <c r="H24" s="8">
        <v>472408</v>
      </c>
      <c r="I24" s="8">
        <v>548628</v>
      </c>
      <c r="J24" s="8">
        <v>1524021</v>
      </c>
      <c r="K24" s="8">
        <v>525586</v>
      </c>
      <c r="L24" s="8">
        <v>493617</v>
      </c>
      <c r="M24" s="8">
        <v>-536225</v>
      </c>
      <c r="N24" s="8">
        <v>482978</v>
      </c>
      <c r="O24" s="8">
        <v>545030</v>
      </c>
      <c r="P24" s="8">
        <v>189570</v>
      </c>
      <c r="Q24" s="8">
        <v>220405</v>
      </c>
      <c r="R24" s="8">
        <v>955005</v>
      </c>
      <c r="S24" s="8">
        <v>187843</v>
      </c>
      <c r="T24" s="8">
        <v>189570</v>
      </c>
      <c r="U24" s="8">
        <v>189702</v>
      </c>
      <c r="V24" s="8">
        <v>567115</v>
      </c>
      <c r="W24" s="8">
        <v>3529119</v>
      </c>
      <c r="X24" s="8">
        <v>2410116</v>
      </c>
      <c r="Y24" s="8">
        <v>1119003</v>
      </c>
      <c r="Z24" s="2">
        <v>46.429424973735706</v>
      </c>
      <c r="AA24" s="6">
        <v>2410116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48060</v>
      </c>
      <c r="F30" s="8">
        <v>48060</v>
      </c>
      <c r="G30" s="8"/>
      <c r="H30" s="8"/>
      <c r="I30" s="8"/>
      <c r="J30" s="8"/>
      <c r="K30" s="8"/>
      <c r="L30" s="8"/>
      <c r="M30" s="8">
        <v>19158</v>
      </c>
      <c r="N30" s="8">
        <v>19158</v>
      </c>
      <c r="O30" s="8"/>
      <c r="P30" s="8"/>
      <c r="Q30" s="8"/>
      <c r="R30" s="8"/>
      <c r="S30" s="8"/>
      <c r="T30" s="8">
        <v>28362</v>
      </c>
      <c r="U30" s="8"/>
      <c r="V30" s="8">
        <v>28362</v>
      </c>
      <c r="W30" s="8">
        <v>47520</v>
      </c>
      <c r="X30" s="8">
        <v>48060</v>
      </c>
      <c r="Y30" s="8">
        <v>-540</v>
      </c>
      <c r="Z30" s="2">
        <v>-1.1235955056179776</v>
      </c>
      <c r="AA30" s="6">
        <v>48060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>
        <v>5071365</v>
      </c>
      <c r="D32" s="6"/>
      <c r="E32" s="7">
        <v>17522748</v>
      </c>
      <c r="F32" s="8">
        <v>17522748</v>
      </c>
      <c r="G32" s="8"/>
      <c r="H32" s="8">
        <v>955787</v>
      </c>
      <c r="I32" s="8">
        <v>50320</v>
      </c>
      <c r="J32" s="8">
        <v>1006107</v>
      </c>
      <c r="K32" s="8">
        <v>602330</v>
      </c>
      <c r="L32" s="8">
        <v>544348</v>
      </c>
      <c r="M32" s="8">
        <v>50312</v>
      </c>
      <c r="N32" s="8">
        <v>1196990</v>
      </c>
      <c r="O32" s="8">
        <v>454230</v>
      </c>
      <c r="P32" s="8">
        <v>552849</v>
      </c>
      <c r="Q32" s="8">
        <v>47057</v>
      </c>
      <c r="R32" s="8">
        <v>1054136</v>
      </c>
      <c r="S32" s="8"/>
      <c r="T32" s="8">
        <v>113827</v>
      </c>
      <c r="U32" s="8">
        <v>456066</v>
      </c>
      <c r="V32" s="8">
        <v>569893</v>
      </c>
      <c r="W32" s="8">
        <v>3827126</v>
      </c>
      <c r="X32" s="8">
        <v>17522748</v>
      </c>
      <c r="Y32" s="8">
        <v>-13695622</v>
      </c>
      <c r="Z32" s="2">
        <v>-78.159099246305431</v>
      </c>
      <c r="AA32" s="6">
        <v>17522748</v>
      </c>
    </row>
    <row r="33" spans="1:27" ht="13.5" x14ac:dyDescent="0.25">
      <c r="A33" s="25" t="s">
        <v>58</v>
      </c>
      <c r="B33" s="24" t="s">
        <v>32</v>
      </c>
      <c r="C33" s="6">
        <v>7494407</v>
      </c>
      <c r="D33" s="6"/>
      <c r="E33" s="7">
        <v>6136104</v>
      </c>
      <c r="F33" s="8">
        <v>13351104</v>
      </c>
      <c r="G33" s="8">
        <v>4027</v>
      </c>
      <c r="H33" s="8">
        <v>1873472</v>
      </c>
      <c r="I33" s="8">
        <v>22532</v>
      </c>
      <c r="J33" s="8">
        <v>1900031</v>
      </c>
      <c r="K33" s="8">
        <v>4213</v>
      </c>
      <c r="L33" s="8">
        <v>4069018</v>
      </c>
      <c r="M33" s="8">
        <v>3399103</v>
      </c>
      <c r="N33" s="8">
        <v>7472334</v>
      </c>
      <c r="O33" s="8">
        <v>4417</v>
      </c>
      <c r="P33" s="8">
        <v>16992</v>
      </c>
      <c r="Q33" s="8">
        <v>971649</v>
      </c>
      <c r="R33" s="8">
        <v>993058</v>
      </c>
      <c r="S33" s="8">
        <v>1941220</v>
      </c>
      <c r="T33" s="8">
        <v>218883</v>
      </c>
      <c r="U33" s="8">
        <v>479753</v>
      </c>
      <c r="V33" s="8">
        <v>2639856</v>
      </c>
      <c r="W33" s="8">
        <v>13005279</v>
      </c>
      <c r="X33" s="8">
        <v>13351104</v>
      </c>
      <c r="Y33" s="8">
        <v>-345825</v>
      </c>
      <c r="Z33" s="2">
        <v>-2.5902352344794854</v>
      </c>
      <c r="AA33" s="6">
        <v>13351104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16851166</v>
      </c>
      <c r="D35" s="33">
        <f>SUM(D24:D34)</f>
        <v>0</v>
      </c>
      <c r="E35" s="34">
        <f t="shared" si="1"/>
        <v>26117028</v>
      </c>
      <c r="F35" s="35">
        <f t="shared" si="1"/>
        <v>33332028</v>
      </c>
      <c r="G35" s="35">
        <f t="shared" si="1"/>
        <v>507012</v>
      </c>
      <c r="H35" s="35">
        <f t="shared" si="1"/>
        <v>3301667</v>
      </c>
      <c r="I35" s="35">
        <f t="shared" si="1"/>
        <v>621480</v>
      </c>
      <c r="J35" s="35">
        <f t="shared" si="1"/>
        <v>4430159</v>
      </c>
      <c r="K35" s="35">
        <f t="shared" si="1"/>
        <v>1132129</v>
      </c>
      <c r="L35" s="35">
        <f t="shared" si="1"/>
        <v>5106983</v>
      </c>
      <c r="M35" s="35">
        <f t="shared" si="1"/>
        <v>2932348</v>
      </c>
      <c r="N35" s="35">
        <f t="shared" si="1"/>
        <v>9171460</v>
      </c>
      <c r="O35" s="35">
        <f t="shared" si="1"/>
        <v>1003677</v>
      </c>
      <c r="P35" s="35">
        <f t="shared" si="1"/>
        <v>759411</v>
      </c>
      <c r="Q35" s="35">
        <f t="shared" si="1"/>
        <v>1239111</v>
      </c>
      <c r="R35" s="35">
        <f t="shared" si="1"/>
        <v>3002199</v>
      </c>
      <c r="S35" s="35">
        <f t="shared" si="1"/>
        <v>2129063</v>
      </c>
      <c r="T35" s="35">
        <f t="shared" si="1"/>
        <v>550642</v>
      </c>
      <c r="U35" s="35">
        <f t="shared" si="1"/>
        <v>1125521</v>
      </c>
      <c r="V35" s="35">
        <f t="shared" si="1"/>
        <v>3805226</v>
      </c>
      <c r="W35" s="35">
        <f t="shared" si="1"/>
        <v>20409044</v>
      </c>
      <c r="X35" s="35">
        <f t="shared" si="1"/>
        <v>33332028</v>
      </c>
      <c r="Y35" s="35">
        <f t="shared" si="1"/>
        <v>-12922984</v>
      </c>
      <c r="Z35" s="36">
        <f>+IF(X35&lt;&gt;0,+(Y35/X35)*100,0)</f>
        <v>-38.770470251615052</v>
      </c>
      <c r="AA35" s="33">
        <f>SUM(AA24:AA34)</f>
        <v>33332028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-16851166</v>
      </c>
      <c r="D37" s="46">
        <f>+D21-D35</f>
        <v>0</v>
      </c>
      <c r="E37" s="47">
        <f t="shared" si="2"/>
        <v>-26117028</v>
      </c>
      <c r="F37" s="48">
        <f t="shared" si="2"/>
        <v>-33332028</v>
      </c>
      <c r="G37" s="48">
        <f t="shared" si="2"/>
        <v>-507012</v>
      </c>
      <c r="H37" s="48">
        <f t="shared" si="2"/>
        <v>-3301667</v>
      </c>
      <c r="I37" s="48">
        <f t="shared" si="2"/>
        <v>-621480</v>
      </c>
      <c r="J37" s="48">
        <f t="shared" si="2"/>
        <v>-4430159</v>
      </c>
      <c r="K37" s="48">
        <f t="shared" si="2"/>
        <v>-1132129</v>
      </c>
      <c r="L37" s="48">
        <f t="shared" si="2"/>
        <v>-5106983</v>
      </c>
      <c r="M37" s="48">
        <f t="shared" si="2"/>
        <v>-2932348</v>
      </c>
      <c r="N37" s="48">
        <f t="shared" si="2"/>
        <v>-9171460</v>
      </c>
      <c r="O37" s="48">
        <f t="shared" si="2"/>
        <v>-1003677</v>
      </c>
      <c r="P37" s="48">
        <f t="shared" si="2"/>
        <v>-759411</v>
      </c>
      <c r="Q37" s="48">
        <f t="shared" si="2"/>
        <v>-1239111</v>
      </c>
      <c r="R37" s="48">
        <f t="shared" si="2"/>
        <v>-3002199</v>
      </c>
      <c r="S37" s="48">
        <f t="shared" si="2"/>
        <v>-2129063</v>
      </c>
      <c r="T37" s="48">
        <f t="shared" si="2"/>
        <v>-550642</v>
      </c>
      <c r="U37" s="48">
        <f t="shared" si="2"/>
        <v>-1125521</v>
      </c>
      <c r="V37" s="48">
        <f t="shared" si="2"/>
        <v>-3805226</v>
      </c>
      <c r="W37" s="48">
        <f t="shared" si="2"/>
        <v>-20409044</v>
      </c>
      <c r="X37" s="48">
        <f>IF(F21=F35,0,X21-X35)</f>
        <v>-33332028</v>
      </c>
      <c r="Y37" s="48">
        <f t="shared" si="2"/>
        <v>12922984</v>
      </c>
      <c r="Z37" s="49">
        <f>+IF(X37&lt;&gt;0,+(Y37/X37)*100,0)</f>
        <v>-38.770470251615052</v>
      </c>
      <c r="AA37" s="46">
        <f>+AA21-AA35</f>
        <v>-33332028</v>
      </c>
    </row>
    <row r="38" spans="1:27" ht="23.1" customHeight="1" x14ac:dyDescent="0.25">
      <c r="A38" s="50" t="s">
        <v>62</v>
      </c>
      <c r="B38" s="29" t="s">
        <v>32</v>
      </c>
      <c r="C38" s="6">
        <v>11554690</v>
      </c>
      <c r="D38" s="6"/>
      <c r="E38" s="7">
        <v>15000000</v>
      </c>
      <c r="F38" s="8">
        <v>15000000</v>
      </c>
      <c r="G38" s="8"/>
      <c r="H38" s="8"/>
      <c r="I38" s="8"/>
      <c r="J38" s="8"/>
      <c r="K38" s="8"/>
      <c r="L38" s="8"/>
      <c r="M38" s="8"/>
      <c r="N38" s="8"/>
      <c r="O38" s="8">
        <v>1819878</v>
      </c>
      <c r="P38" s="8">
        <v>3305249</v>
      </c>
      <c r="Q38" s="8">
        <v>1707966</v>
      </c>
      <c r="R38" s="8">
        <v>6833093</v>
      </c>
      <c r="S38" s="8">
        <v>1306727</v>
      </c>
      <c r="T38" s="8">
        <v>4010199</v>
      </c>
      <c r="U38" s="8"/>
      <c r="V38" s="8">
        <v>5316926</v>
      </c>
      <c r="W38" s="8">
        <v>12150019</v>
      </c>
      <c r="X38" s="8">
        <v>15000000</v>
      </c>
      <c r="Y38" s="8">
        <v>-2849981</v>
      </c>
      <c r="Z38" s="2">
        <v>-18.999873333333333</v>
      </c>
      <c r="AA38" s="6">
        <v>15000000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-5296476</v>
      </c>
      <c r="D41" s="56">
        <f>SUM(D37:D40)</f>
        <v>0</v>
      </c>
      <c r="E41" s="57">
        <f t="shared" si="3"/>
        <v>-11117028</v>
      </c>
      <c r="F41" s="58">
        <f t="shared" si="3"/>
        <v>-18332028</v>
      </c>
      <c r="G41" s="58">
        <f t="shared" si="3"/>
        <v>-507012</v>
      </c>
      <c r="H41" s="58">
        <f t="shared" si="3"/>
        <v>-3301667</v>
      </c>
      <c r="I41" s="58">
        <f t="shared" si="3"/>
        <v>-621480</v>
      </c>
      <c r="J41" s="58">
        <f t="shared" si="3"/>
        <v>-4430159</v>
      </c>
      <c r="K41" s="58">
        <f t="shared" si="3"/>
        <v>-1132129</v>
      </c>
      <c r="L41" s="58">
        <f t="shared" si="3"/>
        <v>-5106983</v>
      </c>
      <c r="M41" s="58">
        <f t="shared" si="3"/>
        <v>-2932348</v>
      </c>
      <c r="N41" s="58">
        <f t="shared" si="3"/>
        <v>-9171460</v>
      </c>
      <c r="O41" s="58">
        <f t="shared" si="3"/>
        <v>816201</v>
      </c>
      <c r="P41" s="58">
        <f t="shared" si="3"/>
        <v>2545838</v>
      </c>
      <c r="Q41" s="58">
        <f t="shared" si="3"/>
        <v>468855</v>
      </c>
      <c r="R41" s="58">
        <f t="shared" si="3"/>
        <v>3830894</v>
      </c>
      <c r="S41" s="58">
        <f t="shared" si="3"/>
        <v>-822336</v>
      </c>
      <c r="T41" s="58">
        <f t="shared" si="3"/>
        <v>3459557</v>
      </c>
      <c r="U41" s="58">
        <f t="shared" si="3"/>
        <v>-1125521</v>
      </c>
      <c r="V41" s="58">
        <f t="shared" si="3"/>
        <v>1511700</v>
      </c>
      <c r="W41" s="58">
        <f t="shared" si="3"/>
        <v>-8259025</v>
      </c>
      <c r="X41" s="58">
        <f t="shared" si="3"/>
        <v>-18332028</v>
      </c>
      <c r="Y41" s="58">
        <f t="shared" si="3"/>
        <v>10073003</v>
      </c>
      <c r="Z41" s="59">
        <f>+IF(X41&lt;&gt;0,+(Y41/X41)*100,0)</f>
        <v>-54.947564993900286</v>
      </c>
      <c r="AA41" s="56">
        <f>SUM(AA37:AA40)</f>
        <v>-18332028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-5296476</v>
      </c>
      <c r="D43" s="64">
        <f>+D41-D42</f>
        <v>0</v>
      </c>
      <c r="E43" s="65">
        <f t="shared" si="4"/>
        <v>-11117028</v>
      </c>
      <c r="F43" s="66">
        <f t="shared" si="4"/>
        <v>-18332028</v>
      </c>
      <c r="G43" s="66">
        <f t="shared" si="4"/>
        <v>-507012</v>
      </c>
      <c r="H43" s="66">
        <f t="shared" si="4"/>
        <v>-3301667</v>
      </c>
      <c r="I43" s="66">
        <f t="shared" si="4"/>
        <v>-621480</v>
      </c>
      <c r="J43" s="66">
        <f t="shared" si="4"/>
        <v>-4430159</v>
      </c>
      <c r="K43" s="66">
        <f t="shared" si="4"/>
        <v>-1132129</v>
      </c>
      <c r="L43" s="66">
        <f t="shared" si="4"/>
        <v>-5106983</v>
      </c>
      <c r="M43" s="66">
        <f t="shared" si="4"/>
        <v>-2932348</v>
      </c>
      <c r="N43" s="66">
        <f t="shared" si="4"/>
        <v>-9171460</v>
      </c>
      <c r="O43" s="66">
        <f t="shared" si="4"/>
        <v>816201</v>
      </c>
      <c r="P43" s="66">
        <f t="shared" si="4"/>
        <v>2545838</v>
      </c>
      <c r="Q43" s="66">
        <f t="shared" si="4"/>
        <v>468855</v>
      </c>
      <c r="R43" s="66">
        <f t="shared" si="4"/>
        <v>3830894</v>
      </c>
      <c r="S43" s="66">
        <f t="shared" si="4"/>
        <v>-822336</v>
      </c>
      <c r="T43" s="66">
        <f t="shared" si="4"/>
        <v>3459557</v>
      </c>
      <c r="U43" s="66">
        <f t="shared" si="4"/>
        <v>-1125521</v>
      </c>
      <c r="V43" s="66">
        <f t="shared" si="4"/>
        <v>1511700</v>
      </c>
      <c r="W43" s="66">
        <f t="shared" si="4"/>
        <v>-8259025</v>
      </c>
      <c r="X43" s="66">
        <f t="shared" si="4"/>
        <v>-18332028</v>
      </c>
      <c r="Y43" s="66">
        <f t="shared" si="4"/>
        <v>10073003</v>
      </c>
      <c r="Z43" s="67">
        <f>+IF(X43&lt;&gt;0,+(Y43/X43)*100,0)</f>
        <v>-54.947564993900286</v>
      </c>
      <c r="AA43" s="64">
        <f>+AA41-AA42</f>
        <v>-18332028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-5296476</v>
      </c>
      <c r="D45" s="56">
        <f>SUM(D43:D44)</f>
        <v>0</v>
      </c>
      <c r="E45" s="57">
        <f t="shared" si="5"/>
        <v>-11117028</v>
      </c>
      <c r="F45" s="58">
        <f t="shared" si="5"/>
        <v>-18332028</v>
      </c>
      <c r="G45" s="58">
        <f t="shared" si="5"/>
        <v>-507012</v>
      </c>
      <c r="H45" s="58">
        <f t="shared" si="5"/>
        <v>-3301667</v>
      </c>
      <c r="I45" s="58">
        <f t="shared" si="5"/>
        <v>-621480</v>
      </c>
      <c r="J45" s="58">
        <f t="shared" si="5"/>
        <v>-4430159</v>
      </c>
      <c r="K45" s="58">
        <f t="shared" si="5"/>
        <v>-1132129</v>
      </c>
      <c r="L45" s="58">
        <f t="shared" si="5"/>
        <v>-5106983</v>
      </c>
      <c r="M45" s="58">
        <f t="shared" si="5"/>
        <v>-2932348</v>
      </c>
      <c r="N45" s="58">
        <f t="shared" si="5"/>
        <v>-9171460</v>
      </c>
      <c r="O45" s="58">
        <f t="shared" si="5"/>
        <v>816201</v>
      </c>
      <c r="P45" s="58">
        <f t="shared" si="5"/>
        <v>2545838</v>
      </c>
      <c r="Q45" s="58">
        <f t="shared" si="5"/>
        <v>468855</v>
      </c>
      <c r="R45" s="58">
        <f t="shared" si="5"/>
        <v>3830894</v>
      </c>
      <c r="S45" s="58">
        <f t="shared" si="5"/>
        <v>-822336</v>
      </c>
      <c r="T45" s="58">
        <f t="shared" si="5"/>
        <v>3459557</v>
      </c>
      <c r="U45" s="58">
        <f t="shared" si="5"/>
        <v>-1125521</v>
      </c>
      <c r="V45" s="58">
        <f t="shared" si="5"/>
        <v>1511700</v>
      </c>
      <c r="W45" s="58">
        <f t="shared" si="5"/>
        <v>-8259025</v>
      </c>
      <c r="X45" s="58">
        <f t="shared" si="5"/>
        <v>-18332028</v>
      </c>
      <c r="Y45" s="58">
        <f t="shared" si="5"/>
        <v>10073003</v>
      </c>
      <c r="Z45" s="59">
        <f>+IF(X45&lt;&gt;0,+(Y45/X45)*100,0)</f>
        <v>-54.947564993900286</v>
      </c>
      <c r="AA45" s="56">
        <f>SUM(AA43:AA44)</f>
        <v>-18332028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-5296476</v>
      </c>
      <c r="D47" s="71">
        <f>SUM(D45:D46)</f>
        <v>0</v>
      </c>
      <c r="E47" s="72">
        <f t="shared" si="6"/>
        <v>-11117028</v>
      </c>
      <c r="F47" s="73">
        <f t="shared" si="6"/>
        <v>-18332028</v>
      </c>
      <c r="G47" s="73">
        <f t="shared" si="6"/>
        <v>-507012</v>
      </c>
      <c r="H47" s="74">
        <f t="shared" si="6"/>
        <v>-3301667</v>
      </c>
      <c r="I47" s="74">
        <f t="shared" si="6"/>
        <v>-621480</v>
      </c>
      <c r="J47" s="74">
        <f t="shared" si="6"/>
        <v>-4430159</v>
      </c>
      <c r="K47" s="74">
        <f t="shared" si="6"/>
        <v>-1132129</v>
      </c>
      <c r="L47" s="74">
        <f t="shared" si="6"/>
        <v>-5106983</v>
      </c>
      <c r="M47" s="73">
        <f t="shared" si="6"/>
        <v>-2932348</v>
      </c>
      <c r="N47" s="73">
        <f t="shared" si="6"/>
        <v>-9171460</v>
      </c>
      <c r="O47" s="74">
        <f t="shared" si="6"/>
        <v>816201</v>
      </c>
      <c r="P47" s="74">
        <f t="shared" si="6"/>
        <v>2545838</v>
      </c>
      <c r="Q47" s="74">
        <f t="shared" si="6"/>
        <v>468855</v>
      </c>
      <c r="R47" s="74">
        <f t="shared" si="6"/>
        <v>3830894</v>
      </c>
      <c r="S47" s="74">
        <f t="shared" si="6"/>
        <v>-822336</v>
      </c>
      <c r="T47" s="73">
        <f t="shared" si="6"/>
        <v>3459557</v>
      </c>
      <c r="U47" s="73">
        <f t="shared" si="6"/>
        <v>-1125521</v>
      </c>
      <c r="V47" s="74">
        <f t="shared" si="6"/>
        <v>1511700</v>
      </c>
      <c r="W47" s="74">
        <f t="shared" si="6"/>
        <v>-8259025</v>
      </c>
      <c r="X47" s="74">
        <f t="shared" si="6"/>
        <v>-18332028</v>
      </c>
      <c r="Y47" s="74">
        <f t="shared" si="6"/>
        <v>10073003</v>
      </c>
      <c r="Z47" s="75">
        <f>+IF(X47&lt;&gt;0,+(Y47/X47)*100,0)</f>
        <v>-54.947564993900286</v>
      </c>
      <c r="AA47" s="76">
        <f>SUM(AA45:AA46)</f>
        <v>-18332028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28825555</v>
      </c>
      <c r="D6" s="6"/>
      <c r="E6" s="7">
        <v>41676042</v>
      </c>
      <c r="F6" s="8">
        <v>37126042</v>
      </c>
      <c r="G6" s="8">
        <v>1776330</v>
      </c>
      <c r="H6" s="8">
        <v>2186882</v>
      </c>
      <c r="I6" s="8">
        <v>2498037</v>
      </c>
      <c r="J6" s="8">
        <v>6461249</v>
      </c>
      <c r="K6" s="8">
        <v>2276054</v>
      </c>
      <c r="L6" s="8">
        <v>2397251</v>
      </c>
      <c r="M6" s="8">
        <v>2835551</v>
      </c>
      <c r="N6" s="8">
        <v>7508856</v>
      </c>
      <c r="O6" s="8">
        <v>2642792</v>
      </c>
      <c r="P6" s="8">
        <v>1498176</v>
      </c>
      <c r="Q6" s="8">
        <v>2718294</v>
      </c>
      <c r="R6" s="8">
        <v>6859262</v>
      </c>
      <c r="S6" s="8">
        <v>2330955</v>
      </c>
      <c r="T6" s="8">
        <v>698755</v>
      </c>
      <c r="U6" s="8">
        <v>4137768</v>
      </c>
      <c r="V6" s="8">
        <v>7167478</v>
      </c>
      <c r="W6" s="8">
        <v>27996845</v>
      </c>
      <c r="X6" s="8">
        <v>37126042</v>
      </c>
      <c r="Y6" s="8">
        <v>-9129197</v>
      </c>
      <c r="Z6" s="2">
        <v>-24.589739461050009</v>
      </c>
      <c r="AA6" s="6">
        <v>37126042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435780</v>
      </c>
      <c r="D13" s="6"/>
      <c r="E13" s="7">
        <v>288475</v>
      </c>
      <c r="F13" s="8">
        <v>338475</v>
      </c>
      <c r="G13" s="8">
        <v>40188</v>
      </c>
      <c r="H13" s="8">
        <v>41023</v>
      </c>
      <c r="I13" s="8">
        <v>42768</v>
      </c>
      <c r="J13" s="8">
        <v>123979</v>
      </c>
      <c r="K13" s="8">
        <v>42746</v>
      </c>
      <c r="L13" s="8">
        <v>42964</v>
      </c>
      <c r="M13" s="8">
        <v>42572</v>
      </c>
      <c r="N13" s="8">
        <v>128282</v>
      </c>
      <c r="O13" s="8">
        <v>43639</v>
      </c>
      <c r="P13" s="8">
        <v>-154361</v>
      </c>
      <c r="Q13" s="8">
        <v>40093</v>
      </c>
      <c r="R13" s="8">
        <v>-70629</v>
      </c>
      <c r="S13" s="8"/>
      <c r="T13" s="8">
        <v>42467</v>
      </c>
      <c r="U13" s="8">
        <v>43760</v>
      </c>
      <c r="V13" s="8">
        <v>86227</v>
      </c>
      <c r="W13" s="8">
        <v>267859</v>
      </c>
      <c r="X13" s="8">
        <v>338475</v>
      </c>
      <c r="Y13" s="8">
        <v>-70616</v>
      </c>
      <c r="Z13" s="2">
        <v>-20.8629884038703</v>
      </c>
      <c r="AA13" s="6">
        <v>338475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3283</v>
      </c>
      <c r="D15" s="6"/>
      <c r="E15" s="7">
        <v>45330</v>
      </c>
      <c r="F15" s="8">
        <v>45330</v>
      </c>
      <c r="G15" s="8"/>
      <c r="H15" s="8">
        <v>43773</v>
      </c>
      <c r="I15" s="8">
        <v>25868</v>
      </c>
      <c r="J15" s="8">
        <v>69641</v>
      </c>
      <c r="K15" s="8"/>
      <c r="L15" s="8">
        <v>1006</v>
      </c>
      <c r="M15" s="8"/>
      <c r="N15" s="8">
        <v>1006</v>
      </c>
      <c r="O15" s="8"/>
      <c r="P15" s="8">
        <v>435</v>
      </c>
      <c r="Q15" s="8">
        <v>8833</v>
      </c>
      <c r="R15" s="8">
        <v>9268</v>
      </c>
      <c r="S15" s="8">
        <v>435</v>
      </c>
      <c r="T15" s="8"/>
      <c r="U15" s="8"/>
      <c r="V15" s="8">
        <v>435</v>
      </c>
      <c r="W15" s="8">
        <v>80350</v>
      </c>
      <c r="X15" s="8">
        <v>45330</v>
      </c>
      <c r="Y15" s="8">
        <v>35020</v>
      </c>
      <c r="Z15" s="2">
        <v>77.255680564747408</v>
      </c>
      <c r="AA15" s="6">
        <v>45330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29264618</v>
      </c>
      <c r="D21" s="33">
        <f t="shared" si="0"/>
        <v>0</v>
      </c>
      <c r="E21" s="34">
        <f t="shared" si="0"/>
        <v>42009847</v>
      </c>
      <c r="F21" s="35">
        <f t="shared" si="0"/>
        <v>37509847</v>
      </c>
      <c r="G21" s="35">
        <f t="shared" si="0"/>
        <v>1816518</v>
      </c>
      <c r="H21" s="35">
        <f t="shared" si="0"/>
        <v>2271678</v>
      </c>
      <c r="I21" s="35">
        <f t="shared" si="0"/>
        <v>2566673</v>
      </c>
      <c r="J21" s="35">
        <f t="shared" si="0"/>
        <v>6654869</v>
      </c>
      <c r="K21" s="35">
        <f t="shared" si="0"/>
        <v>2318800</v>
      </c>
      <c r="L21" s="35">
        <f t="shared" si="0"/>
        <v>2441221</v>
      </c>
      <c r="M21" s="35">
        <f t="shared" si="0"/>
        <v>2878123</v>
      </c>
      <c r="N21" s="35">
        <f t="shared" si="0"/>
        <v>7638144</v>
      </c>
      <c r="O21" s="35">
        <f t="shared" si="0"/>
        <v>2686431</v>
      </c>
      <c r="P21" s="35">
        <f t="shared" si="0"/>
        <v>1344250</v>
      </c>
      <c r="Q21" s="35">
        <f t="shared" si="0"/>
        <v>2767220</v>
      </c>
      <c r="R21" s="35">
        <f t="shared" si="0"/>
        <v>6797901</v>
      </c>
      <c r="S21" s="35">
        <f t="shared" si="0"/>
        <v>2331390</v>
      </c>
      <c r="T21" s="35">
        <f t="shared" si="0"/>
        <v>741222</v>
      </c>
      <c r="U21" s="35">
        <f t="shared" si="0"/>
        <v>4181528</v>
      </c>
      <c r="V21" s="35">
        <f t="shared" si="0"/>
        <v>7254140</v>
      </c>
      <c r="W21" s="35">
        <f t="shared" si="0"/>
        <v>28345054</v>
      </c>
      <c r="X21" s="35">
        <f t="shared" si="0"/>
        <v>37509847</v>
      </c>
      <c r="Y21" s="35">
        <f t="shared" si="0"/>
        <v>-9164793</v>
      </c>
      <c r="Z21" s="36">
        <f>+IF(X21&lt;&gt;0,+(Y21/X21)*100,0)</f>
        <v>-24.43303221151502</v>
      </c>
      <c r="AA21" s="33">
        <f>SUM(AA5:AA20)</f>
        <v>37509847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10741217</v>
      </c>
      <c r="D24" s="6"/>
      <c r="E24" s="7">
        <v>13971462</v>
      </c>
      <c r="F24" s="8">
        <v>13971462</v>
      </c>
      <c r="G24" s="8">
        <v>827555</v>
      </c>
      <c r="H24" s="8">
        <v>867150</v>
      </c>
      <c r="I24" s="8">
        <v>1053501</v>
      </c>
      <c r="J24" s="8">
        <v>2748206</v>
      </c>
      <c r="K24" s="8">
        <v>1306165</v>
      </c>
      <c r="L24" s="8">
        <v>1237470</v>
      </c>
      <c r="M24" s="8">
        <v>1279548</v>
      </c>
      <c r="N24" s="8">
        <v>3823183</v>
      </c>
      <c r="O24" s="8">
        <v>1210812</v>
      </c>
      <c r="P24" s="8">
        <v>1291888</v>
      </c>
      <c r="Q24" s="8">
        <v>1252067</v>
      </c>
      <c r="R24" s="8">
        <v>3754767</v>
      </c>
      <c r="S24" s="8">
        <v>1257446</v>
      </c>
      <c r="T24" s="8">
        <v>1259213</v>
      </c>
      <c r="U24" s="8">
        <v>1294747</v>
      </c>
      <c r="V24" s="8">
        <v>3811406</v>
      </c>
      <c r="W24" s="8">
        <v>14137562</v>
      </c>
      <c r="X24" s="8">
        <v>13971462</v>
      </c>
      <c r="Y24" s="8">
        <v>166100</v>
      </c>
      <c r="Z24" s="2">
        <v>1.1888519612335489</v>
      </c>
      <c r="AA24" s="6">
        <v>13971462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15493383</v>
      </c>
      <c r="D27" s="6"/>
      <c r="E27" s="7">
        <v>9454286</v>
      </c>
      <c r="F27" s="8">
        <v>16197286</v>
      </c>
      <c r="G27" s="8"/>
      <c r="H27" s="8"/>
      <c r="I27" s="8"/>
      <c r="J27" s="8"/>
      <c r="K27" s="8">
        <v>5000899</v>
      </c>
      <c r="L27" s="8"/>
      <c r="M27" s="8">
        <v>2500551</v>
      </c>
      <c r="N27" s="8">
        <v>7501450</v>
      </c>
      <c r="O27" s="8"/>
      <c r="P27" s="8">
        <v>2500648</v>
      </c>
      <c r="Q27" s="8"/>
      <c r="R27" s="8">
        <v>2500648</v>
      </c>
      <c r="S27" s="8">
        <v>2500648</v>
      </c>
      <c r="T27" s="8"/>
      <c r="U27" s="8"/>
      <c r="V27" s="8">
        <v>2500648</v>
      </c>
      <c r="W27" s="8">
        <v>12502746</v>
      </c>
      <c r="X27" s="8">
        <v>16197286</v>
      </c>
      <c r="Y27" s="8">
        <v>-3694540</v>
      </c>
      <c r="Z27" s="2">
        <v>-22.809623785120543</v>
      </c>
      <c r="AA27" s="6">
        <v>16197286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36471696</v>
      </c>
      <c r="D29" s="6"/>
      <c r="E29" s="7">
        <v>42506000</v>
      </c>
      <c r="F29" s="8">
        <v>42506000</v>
      </c>
      <c r="G29" s="8">
        <v>15869</v>
      </c>
      <c r="H29" s="8">
        <v>8351929</v>
      </c>
      <c r="I29" s="8">
        <v>6148443</v>
      </c>
      <c r="J29" s="8">
        <v>14516241</v>
      </c>
      <c r="K29" s="8">
        <v>34830</v>
      </c>
      <c r="L29" s="8">
        <v>7428169</v>
      </c>
      <c r="M29" s="8">
        <v>3642637</v>
      </c>
      <c r="N29" s="8">
        <v>11105636</v>
      </c>
      <c r="O29" s="8">
        <v>4058984</v>
      </c>
      <c r="P29" s="8">
        <v>6071480</v>
      </c>
      <c r="Q29" s="8">
        <v>3713755</v>
      </c>
      <c r="R29" s="8">
        <v>13844219</v>
      </c>
      <c r="S29" s="8">
        <v>42101</v>
      </c>
      <c r="T29" s="8">
        <v>5400596</v>
      </c>
      <c r="U29" s="8">
        <v>3695536</v>
      </c>
      <c r="V29" s="8">
        <v>9138233</v>
      </c>
      <c r="W29" s="8">
        <v>48604329</v>
      </c>
      <c r="X29" s="8">
        <v>42506000</v>
      </c>
      <c r="Y29" s="8">
        <v>6098329</v>
      </c>
      <c r="Z29" s="2">
        <v>14.346983955206325</v>
      </c>
      <c r="AA29" s="6">
        <v>42506000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1587579</v>
      </c>
      <c r="D31" s="6"/>
      <c r="E31" s="7">
        <v>1530000</v>
      </c>
      <c r="F31" s="8">
        <v>1445412</v>
      </c>
      <c r="G31" s="8"/>
      <c r="H31" s="8"/>
      <c r="I31" s="8">
        <v>524900</v>
      </c>
      <c r="J31" s="8">
        <v>524900</v>
      </c>
      <c r="K31" s="8">
        <v>333130</v>
      </c>
      <c r="L31" s="8">
        <v>417882</v>
      </c>
      <c r="M31" s="8"/>
      <c r="N31" s="8">
        <v>751012</v>
      </c>
      <c r="O31" s="8"/>
      <c r="P31" s="8">
        <v>1024</v>
      </c>
      <c r="Q31" s="8">
        <v>49872</v>
      </c>
      <c r="R31" s="8">
        <v>50896</v>
      </c>
      <c r="S31" s="8"/>
      <c r="T31" s="8">
        <v>11433</v>
      </c>
      <c r="U31" s="8">
        <v>20029</v>
      </c>
      <c r="V31" s="8">
        <v>31462</v>
      </c>
      <c r="W31" s="8">
        <v>1358270</v>
      </c>
      <c r="X31" s="8">
        <v>1445412</v>
      </c>
      <c r="Y31" s="8">
        <v>-87142</v>
      </c>
      <c r="Z31" s="2">
        <v>-6.0288692774101778</v>
      </c>
      <c r="AA31" s="6">
        <v>1445412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1398566</v>
      </c>
      <c r="D33" s="6"/>
      <c r="E33" s="7">
        <v>1943071</v>
      </c>
      <c r="F33" s="8">
        <v>1863071</v>
      </c>
      <c r="G33" s="8">
        <v>103049</v>
      </c>
      <c r="H33" s="8">
        <v>123821</v>
      </c>
      <c r="I33" s="8">
        <v>115316</v>
      </c>
      <c r="J33" s="8">
        <v>342186</v>
      </c>
      <c r="K33" s="8">
        <v>192575</v>
      </c>
      <c r="L33" s="8">
        <v>138339</v>
      </c>
      <c r="M33" s="8">
        <v>135924</v>
      </c>
      <c r="N33" s="8">
        <v>466838</v>
      </c>
      <c r="O33" s="8">
        <v>132341</v>
      </c>
      <c r="P33" s="8">
        <v>132224</v>
      </c>
      <c r="Q33" s="8">
        <v>145524</v>
      </c>
      <c r="R33" s="8">
        <v>410089</v>
      </c>
      <c r="S33" s="8">
        <v>131927</v>
      </c>
      <c r="T33" s="8">
        <v>143846</v>
      </c>
      <c r="U33" s="8">
        <v>58434</v>
      </c>
      <c r="V33" s="8">
        <v>334207</v>
      </c>
      <c r="W33" s="8">
        <v>1553320</v>
      </c>
      <c r="X33" s="8">
        <v>1863071</v>
      </c>
      <c r="Y33" s="8">
        <v>-309751</v>
      </c>
      <c r="Z33" s="2">
        <v>-16.625829074683683</v>
      </c>
      <c r="AA33" s="6">
        <v>1863071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65692441</v>
      </c>
      <c r="D35" s="33">
        <f>SUM(D24:D34)</f>
        <v>0</v>
      </c>
      <c r="E35" s="34">
        <f t="shared" si="1"/>
        <v>69404819</v>
      </c>
      <c r="F35" s="35">
        <f t="shared" si="1"/>
        <v>75983231</v>
      </c>
      <c r="G35" s="35">
        <f t="shared" si="1"/>
        <v>946473</v>
      </c>
      <c r="H35" s="35">
        <f t="shared" si="1"/>
        <v>9342900</v>
      </c>
      <c r="I35" s="35">
        <f t="shared" si="1"/>
        <v>7842160</v>
      </c>
      <c r="J35" s="35">
        <f t="shared" si="1"/>
        <v>18131533</v>
      </c>
      <c r="K35" s="35">
        <f t="shared" si="1"/>
        <v>6867599</v>
      </c>
      <c r="L35" s="35">
        <f t="shared" si="1"/>
        <v>9221860</v>
      </c>
      <c r="M35" s="35">
        <f t="shared" si="1"/>
        <v>7558660</v>
      </c>
      <c r="N35" s="35">
        <f t="shared" si="1"/>
        <v>23648119</v>
      </c>
      <c r="O35" s="35">
        <f t="shared" si="1"/>
        <v>5402137</v>
      </c>
      <c r="P35" s="35">
        <f t="shared" si="1"/>
        <v>9997264</v>
      </c>
      <c r="Q35" s="35">
        <f t="shared" si="1"/>
        <v>5161218</v>
      </c>
      <c r="R35" s="35">
        <f t="shared" si="1"/>
        <v>20560619</v>
      </c>
      <c r="S35" s="35">
        <f t="shared" si="1"/>
        <v>3932122</v>
      </c>
      <c r="T35" s="35">
        <f t="shared" si="1"/>
        <v>6815088</v>
      </c>
      <c r="U35" s="35">
        <f t="shared" si="1"/>
        <v>5068746</v>
      </c>
      <c r="V35" s="35">
        <f t="shared" si="1"/>
        <v>15815956</v>
      </c>
      <c r="W35" s="35">
        <f t="shared" si="1"/>
        <v>78156227</v>
      </c>
      <c r="X35" s="35">
        <f t="shared" si="1"/>
        <v>75983231</v>
      </c>
      <c r="Y35" s="35">
        <f t="shared" si="1"/>
        <v>2172996</v>
      </c>
      <c r="Z35" s="36">
        <f>+IF(X35&lt;&gt;0,+(Y35/X35)*100,0)</f>
        <v>2.8598362709793164</v>
      </c>
      <c r="AA35" s="33">
        <f>SUM(AA24:AA34)</f>
        <v>75983231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-36427823</v>
      </c>
      <c r="D37" s="46">
        <f>+D21-D35</f>
        <v>0</v>
      </c>
      <c r="E37" s="47">
        <f t="shared" si="2"/>
        <v>-27394972</v>
      </c>
      <c r="F37" s="48">
        <f t="shared" si="2"/>
        <v>-38473384</v>
      </c>
      <c r="G37" s="48">
        <f t="shared" si="2"/>
        <v>870045</v>
      </c>
      <c r="H37" s="48">
        <f t="shared" si="2"/>
        <v>-7071222</v>
      </c>
      <c r="I37" s="48">
        <f t="shared" si="2"/>
        <v>-5275487</v>
      </c>
      <c r="J37" s="48">
        <f t="shared" si="2"/>
        <v>-11476664</v>
      </c>
      <c r="K37" s="48">
        <f t="shared" si="2"/>
        <v>-4548799</v>
      </c>
      <c r="L37" s="48">
        <f t="shared" si="2"/>
        <v>-6780639</v>
      </c>
      <c r="M37" s="48">
        <f t="shared" si="2"/>
        <v>-4680537</v>
      </c>
      <c r="N37" s="48">
        <f t="shared" si="2"/>
        <v>-16009975</v>
      </c>
      <c r="O37" s="48">
        <f t="shared" si="2"/>
        <v>-2715706</v>
      </c>
      <c r="P37" s="48">
        <f t="shared" si="2"/>
        <v>-8653014</v>
      </c>
      <c r="Q37" s="48">
        <f t="shared" si="2"/>
        <v>-2393998</v>
      </c>
      <c r="R37" s="48">
        <f t="shared" si="2"/>
        <v>-13762718</v>
      </c>
      <c r="S37" s="48">
        <f t="shared" si="2"/>
        <v>-1600732</v>
      </c>
      <c r="T37" s="48">
        <f t="shared" si="2"/>
        <v>-6073866</v>
      </c>
      <c r="U37" s="48">
        <f t="shared" si="2"/>
        <v>-887218</v>
      </c>
      <c r="V37" s="48">
        <f t="shared" si="2"/>
        <v>-8561816</v>
      </c>
      <c r="W37" s="48">
        <f t="shared" si="2"/>
        <v>-49811173</v>
      </c>
      <c r="X37" s="48">
        <f>IF(F21=F35,0,X21-X35)</f>
        <v>-38473384</v>
      </c>
      <c r="Y37" s="48">
        <f t="shared" si="2"/>
        <v>-11337789</v>
      </c>
      <c r="Z37" s="49">
        <f>+IF(X37&lt;&gt;0,+(Y37/X37)*100,0)</f>
        <v>29.469175365494234</v>
      </c>
      <c r="AA37" s="46">
        <f>+AA21-AA35</f>
        <v>-38473384</v>
      </c>
    </row>
    <row r="38" spans="1:27" ht="23.1" customHeight="1" x14ac:dyDescent="0.25">
      <c r="A38" s="50" t="s">
        <v>62</v>
      </c>
      <c r="B38" s="29" t="s">
        <v>32</v>
      </c>
      <c r="C38" s="6">
        <v>55896305</v>
      </c>
      <c r="D38" s="6"/>
      <c r="E38" s="7"/>
      <c r="F38" s="8"/>
      <c r="G38" s="8">
        <v>18252000</v>
      </c>
      <c r="H38" s="8"/>
      <c r="I38" s="8"/>
      <c r="J38" s="8">
        <v>18252000</v>
      </c>
      <c r="K38" s="8">
        <v>-3032000</v>
      </c>
      <c r="L38" s="8"/>
      <c r="M38" s="8">
        <v>-15220000</v>
      </c>
      <c r="N38" s="8">
        <v>-18252000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19468482</v>
      </c>
      <c r="D41" s="56">
        <f>SUM(D37:D40)</f>
        <v>0</v>
      </c>
      <c r="E41" s="57">
        <f t="shared" si="3"/>
        <v>-27394972</v>
      </c>
      <c r="F41" s="58">
        <f t="shared" si="3"/>
        <v>-38473384</v>
      </c>
      <c r="G41" s="58">
        <f t="shared" si="3"/>
        <v>19122045</v>
      </c>
      <c r="H41" s="58">
        <f t="shared" si="3"/>
        <v>-7071222</v>
      </c>
      <c r="I41" s="58">
        <f t="shared" si="3"/>
        <v>-5275487</v>
      </c>
      <c r="J41" s="58">
        <f t="shared" si="3"/>
        <v>6775336</v>
      </c>
      <c r="K41" s="58">
        <f t="shared" si="3"/>
        <v>-7580799</v>
      </c>
      <c r="L41" s="58">
        <f t="shared" si="3"/>
        <v>-6780639</v>
      </c>
      <c r="M41" s="58">
        <f t="shared" si="3"/>
        <v>-19900537</v>
      </c>
      <c r="N41" s="58">
        <f t="shared" si="3"/>
        <v>-34261975</v>
      </c>
      <c r="O41" s="58">
        <f t="shared" si="3"/>
        <v>-2715706</v>
      </c>
      <c r="P41" s="58">
        <f t="shared" si="3"/>
        <v>-8653014</v>
      </c>
      <c r="Q41" s="58">
        <f t="shared" si="3"/>
        <v>-2393998</v>
      </c>
      <c r="R41" s="58">
        <f t="shared" si="3"/>
        <v>-13762718</v>
      </c>
      <c r="S41" s="58">
        <f t="shared" si="3"/>
        <v>-1600732</v>
      </c>
      <c r="T41" s="58">
        <f t="shared" si="3"/>
        <v>-6073866</v>
      </c>
      <c r="U41" s="58">
        <f t="shared" si="3"/>
        <v>-887218</v>
      </c>
      <c r="V41" s="58">
        <f t="shared" si="3"/>
        <v>-8561816</v>
      </c>
      <c r="W41" s="58">
        <f t="shared" si="3"/>
        <v>-49811173</v>
      </c>
      <c r="X41" s="58">
        <f t="shared" si="3"/>
        <v>-38473384</v>
      </c>
      <c r="Y41" s="58">
        <f t="shared" si="3"/>
        <v>-11337789</v>
      </c>
      <c r="Z41" s="59">
        <f>+IF(X41&lt;&gt;0,+(Y41/X41)*100,0)</f>
        <v>29.469175365494234</v>
      </c>
      <c r="AA41" s="56">
        <f>SUM(AA37:AA40)</f>
        <v>-38473384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19468482</v>
      </c>
      <c r="D43" s="64">
        <f>+D41-D42</f>
        <v>0</v>
      </c>
      <c r="E43" s="65">
        <f t="shared" si="4"/>
        <v>-27394972</v>
      </c>
      <c r="F43" s="66">
        <f t="shared" si="4"/>
        <v>-38473384</v>
      </c>
      <c r="G43" s="66">
        <f t="shared" si="4"/>
        <v>19122045</v>
      </c>
      <c r="H43" s="66">
        <f t="shared" si="4"/>
        <v>-7071222</v>
      </c>
      <c r="I43" s="66">
        <f t="shared" si="4"/>
        <v>-5275487</v>
      </c>
      <c r="J43" s="66">
        <f t="shared" si="4"/>
        <v>6775336</v>
      </c>
      <c r="K43" s="66">
        <f t="shared" si="4"/>
        <v>-7580799</v>
      </c>
      <c r="L43" s="66">
        <f t="shared" si="4"/>
        <v>-6780639</v>
      </c>
      <c r="M43" s="66">
        <f t="shared" si="4"/>
        <v>-19900537</v>
      </c>
      <c r="N43" s="66">
        <f t="shared" si="4"/>
        <v>-34261975</v>
      </c>
      <c r="O43" s="66">
        <f t="shared" si="4"/>
        <v>-2715706</v>
      </c>
      <c r="P43" s="66">
        <f t="shared" si="4"/>
        <v>-8653014</v>
      </c>
      <c r="Q43" s="66">
        <f t="shared" si="4"/>
        <v>-2393998</v>
      </c>
      <c r="R43" s="66">
        <f t="shared" si="4"/>
        <v>-13762718</v>
      </c>
      <c r="S43" s="66">
        <f t="shared" si="4"/>
        <v>-1600732</v>
      </c>
      <c r="T43" s="66">
        <f t="shared" si="4"/>
        <v>-6073866</v>
      </c>
      <c r="U43" s="66">
        <f t="shared" si="4"/>
        <v>-887218</v>
      </c>
      <c r="V43" s="66">
        <f t="shared" si="4"/>
        <v>-8561816</v>
      </c>
      <c r="W43" s="66">
        <f t="shared" si="4"/>
        <v>-49811173</v>
      </c>
      <c r="X43" s="66">
        <f t="shared" si="4"/>
        <v>-38473384</v>
      </c>
      <c r="Y43" s="66">
        <f t="shared" si="4"/>
        <v>-11337789</v>
      </c>
      <c r="Z43" s="67">
        <f>+IF(X43&lt;&gt;0,+(Y43/X43)*100,0)</f>
        <v>29.469175365494234</v>
      </c>
      <c r="AA43" s="64">
        <f>+AA41-AA42</f>
        <v>-38473384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19468482</v>
      </c>
      <c r="D45" s="56">
        <f>SUM(D43:D44)</f>
        <v>0</v>
      </c>
      <c r="E45" s="57">
        <f t="shared" si="5"/>
        <v>-27394972</v>
      </c>
      <c r="F45" s="58">
        <f t="shared" si="5"/>
        <v>-38473384</v>
      </c>
      <c r="G45" s="58">
        <f t="shared" si="5"/>
        <v>19122045</v>
      </c>
      <c r="H45" s="58">
        <f t="shared" si="5"/>
        <v>-7071222</v>
      </c>
      <c r="I45" s="58">
        <f t="shared" si="5"/>
        <v>-5275487</v>
      </c>
      <c r="J45" s="58">
        <f t="shared" si="5"/>
        <v>6775336</v>
      </c>
      <c r="K45" s="58">
        <f t="shared" si="5"/>
        <v>-7580799</v>
      </c>
      <c r="L45" s="58">
        <f t="shared" si="5"/>
        <v>-6780639</v>
      </c>
      <c r="M45" s="58">
        <f t="shared" si="5"/>
        <v>-19900537</v>
      </c>
      <c r="N45" s="58">
        <f t="shared" si="5"/>
        <v>-34261975</v>
      </c>
      <c r="O45" s="58">
        <f t="shared" si="5"/>
        <v>-2715706</v>
      </c>
      <c r="P45" s="58">
        <f t="shared" si="5"/>
        <v>-8653014</v>
      </c>
      <c r="Q45" s="58">
        <f t="shared" si="5"/>
        <v>-2393998</v>
      </c>
      <c r="R45" s="58">
        <f t="shared" si="5"/>
        <v>-13762718</v>
      </c>
      <c r="S45" s="58">
        <f t="shared" si="5"/>
        <v>-1600732</v>
      </c>
      <c r="T45" s="58">
        <f t="shared" si="5"/>
        <v>-6073866</v>
      </c>
      <c r="U45" s="58">
        <f t="shared" si="5"/>
        <v>-887218</v>
      </c>
      <c r="V45" s="58">
        <f t="shared" si="5"/>
        <v>-8561816</v>
      </c>
      <c r="W45" s="58">
        <f t="shared" si="5"/>
        <v>-49811173</v>
      </c>
      <c r="X45" s="58">
        <f t="shared" si="5"/>
        <v>-38473384</v>
      </c>
      <c r="Y45" s="58">
        <f t="shared" si="5"/>
        <v>-11337789</v>
      </c>
      <c r="Z45" s="59">
        <f>+IF(X45&lt;&gt;0,+(Y45/X45)*100,0)</f>
        <v>29.469175365494234</v>
      </c>
      <c r="AA45" s="56">
        <f>SUM(AA43:AA44)</f>
        <v>-38473384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19468482</v>
      </c>
      <c r="D47" s="71">
        <f>SUM(D45:D46)</f>
        <v>0</v>
      </c>
      <c r="E47" s="72">
        <f t="shared" si="6"/>
        <v>-27394972</v>
      </c>
      <c r="F47" s="73">
        <f t="shared" si="6"/>
        <v>-38473384</v>
      </c>
      <c r="G47" s="73">
        <f t="shared" si="6"/>
        <v>19122045</v>
      </c>
      <c r="H47" s="74">
        <f t="shared" si="6"/>
        <v>-7071222</v>
      </c>
      <c r="I47" s="74">
        <f t="shared" si="6"/>
        <v>-5275487</v>
      </c>
      <c r="J47" s="74">
        <f t="shared" si="6"/>
        <v>6775336</v>
      </c>
      <c r="K47" s="74">
        <f t="shared" si="6"/>
        <v>-7580799</v>
      </c>
      <c r="L47" s="74">
        <f t="shared" si="6"/>
        <v>-6780639</v>
      </c>
      <c r="M47" s="73">
        <f t="shared" si="6"/>
        <v>-19900537</v>
      </c>
      <c r="N47" s="73">
        <f t="shared" si="6"/>
        <v>-34261975</v>
      </c>
      <c r="O47" s="74">
        <f t="shared" si="6"/>
        <v>-2715706</v>
      </c>
      <c r="P47" s="74">
        <f t="shared" si="6"/>
        <v>-8653014</v>
      </c>
      <c r="Q47" s="74">
        <f t="shared" si="6"/>
        <v>-2393998</v>
      </c>
      <c r="R47" s="74">
        <f t="shared" si="6"/>
        <v>-13762718</v>
      </c>
      <c r="S47" s="74">
        <f t="shared" si="6"/>
        <v>-1600732</v>
      </c>
      <c r="T47" s="73">
        <f t="shared" si="6"/>
        <v>-6073866</v>
      </c>
      <c r="U47" s="73">
        <f t="shared" si="6"/>
        <v>-887218</v>
      </c>
      <c r="V47" s="74">
        <f t="shared" si="6"/>
        <v>-8561816</v>
      </c>
      <c r="W47" s="74">
        <f t="shared" si="6"/>
        <v>-49811173</v>
      </c>
      <c r="X47" s="74">
        <f t="shared" si="6"/>
        <v>-38473384</v>
      </c>
      <c r="Y47" s="74">
        <f t="shared" si="6"/>
        <v>-11337789</v>
      </c>
      <c r="Z47" s="75">
        <f>+IF(X47&lt;&gt;0,+(Y47/X47)*100,0)</f>
        <v>29.469175365494234</v>
      </c>
      <c r="AA47" s="76">
        <f>SUM(AA45:AA46)</f>
        <v>-38473384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8433036</v>
      </c>
      <c r="D6" s="6"/>
      <c r="E6" s="7">
        <v>11711304</v>
      </c>
      <c r="F6" s="8">
        <v>11711304</v>
      </c>
      <c r="G6" s="8">
        <v>789185</v>
      </c>
      <c r="H6" s="8">
        <v>631733</v>
      </c>
      <c r="I6" s="8">
        <v>703074</v>
      </c>
      <c r="J6" s="8">
        <v>2123992</v>
      </c>
      <c r="K6" s="8">
        <v>577269</v>
      </c>
      <c r="L6" s="8">
        <v>475391</v>
      </c>
      <c r="M6" s="8">
        <v>628932</v>
      </c>
      <c r="N6" s="8">
        <v>1681592</v>
      </c>
      <c r="O6" s="8">
        <v>711473</v>
      </c>
      <c r="P6" s="8">
        <v>672369</v>
      </c>
      <c r="Q6" s="8">
        <v>659414</v>
      </c>
      <c r="R6" s="8">
        <v>2043256</v>
      </c>
      <c r="S6" s="8">
        <v>458092</v>
      </c>
      <c r="T6" s="8">
        <v>687858</v>
      </c>
      <c r="U6" s="8">
        <v>586073</v>
      </c>
      <c r="V6" s="8">
        <v>1732023</v>
      </c>
      <c r="W6" s="8">
        <v>7580863</v>
      </c>
      <c r="X6" s="8">
        <v>11711304</v>
      </c>
      <c r="Y6" s="8">
        <v>-4130441</v>
      </c>
      <c r="Z6" s="2">
        <v>-35.26883940507394</v>
      </c>
      <c r="AA6" s="6">
        <v>11711304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214766</v>
      </c>
      <c r="D13" s="6"/>
      <c r="E13" s="7">
        <v>556537</v>
      </c>
      <c r="F13" s="8">
        <v>556537</v>
      </c>
      <c r="G13" s="8">
        <v>18211</v>
      </c>
      <c r="H13" s="8">
        <v>18417</v>
      </c>
      <c r="I13" s="8">
        <v>19352</v>
      </c>
      <c r="J13" s="8">
        <v>55980</v>
      </c>
      <c r="K13" s="8">
        <v>19371</v>
      </c>
      <c r="L13" s="8">
        <v>19250</v>
      </c>
      <c r="M13" s="8">
        <v>18510</v>
      </c>
      <c r="N13" s="8">
        <v>57131</v>
      </c>
      <c r="O13" s="8">
        <v>18508</v>
      </c>
      <c r="P13" s="8">
        <v>16967</v>
      </c>
      <c r="Q13" s="8">
        <v>15874</v>
      </c>
      <c r="R13" s="8">
        <v>51349</v>
      </c>
      <c r="S13" s="8">
        <v>15679</v>
      </c>
      <c r="T13" s="8">
        <v>14647</v>
      </c>
      <c r="U13" s="8">
        <v>14647</v>
      </c>
      <c r="V13" s="8">
        <v>44973</v>
      </c>
      <c r="W13" s="8">
        <v>209433</v>
      </c>
      <c r="X13" s="8">
        <v>556537</v>
      </c>
      <c r="Y13" s="8">
        <v>-347104</v>
      </c>
      <c r="Z13" s="2">
        <v>-62.368539737699379</v>
      </c>
      <c r="AA13" s="6">
        <v>556537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6791</v>
      </c>
      <c r="D15" s="6"/>
      <c r="E15" s="7">
        <v>32368</v>
      </c>
      <c r="F15" s="8">
        <v>32368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>
        <v>391</v>
      </c>
      <c r="T15" s="8">
        <v>-450</v>
      </c>
      <c r="U15" s="8"/>
      <c r="V15" s="8">
        <v>-59</v>
      </c>
      <c r="W15" s="8">
        <v>-59</v>
      </c>
      <c r="X15" s="8">
        <v>32368</v>
      </c>
      <c r="Y15" s="8">
        <v>-32427</v>
      </c>
      <c r="Z15" s="2">
        <v>-100.18227879387049</v>
      </c>
      <c r="AA15" s="6">
        <v>32368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8654593</v>
      </c>
      <c r="D21" s="33">
        <f t="shared" si="0"/>
        <v>0</v>
      </c>
      <c r="E21" s="34">
        <f t="shared" si="0"/>
        <v>12300209</v>
      </c>
      <c r="F21" s="35">
        <f t="shared" si="0"/>
        <v>12300209</v>
      </c>
      <c r="G21" s="35">
        <f t="shared" si="0"/>
        <v>807396</v>
      </c>
      <c r="H21" s="35">
        <f t="shared" si="0"/>
        <v>650150</v>
      </c>
      <c r="I21" s="35">
        <f t="shared" si="0"/>
        <v>722426</v>
      </c>
      <c r="J21" s="35">
        <f t="shared" si="0"/>
        <v>2179972</v>
      </c>
      <c r="K21" s="35">
        <f t="shared" si="0"/>
        <v>596640</v>
      </c>
      <c r="L21" s="35">
        <f t="shared" si="0"/>
        <v>494641</v>
      </c>
      <c r="M21" s="35">
        <f t="shared" si="0"/>
        <v>647442</v>
      </c>
      <c r="N21" s="35">
        <f t="shared" si="0"/>
        <v>1738723</v>
      </c>
      <c r="O21" s="35">
        <f t="shared" si="0"/>
        <v>729981</v>
      </c>
      <c r="P21" s="35">
        <f t="shared" si="0"/>
        <v>689336</v>
      </c>
      <c r="Q21" s="35">
        <f t="shared" si="0"/>
        <v>675288</v>
      </c>
      <c r="R21" s="35">
        <f t="shared" si="0"/>
        <v>2094605</v>
      </c>
      <c r="S21" s="35">
        <f t="shared" si="0"/>
        <v>474162</v>
      </c>
      <c r="T21" s="35">
        <f t="shared" si="0"/>
        <v>702055</v>
      </c>
      <c r="U21" s="35">
        <f t="shared" si="0"/>
        <v>600720</v>
      </c>
      <c r="V21" s="35">
        <f t="shared" si="0"/>
        <v>1776937</v>
      </c>
      <c r="W21" s="35">
        <f t="shared" si="0"/>
        <v>7790237</v>
      </c>
      <c r="X21" s="35">
        <f t="shared" si="0"/>
        <v>12300209</v>
      </c>
      <c r="Y21" s="35">
        <f t="shared" si="0"/>
        <v>-4509972</v>
      </c>
      <c r="Z21" s="36">
        <f>+IF(X21&lt;&gt;0,+(Y21/X21)*100,0)</f>
        <v>-36.665816003614246</v>
      </c>
      <c r="AA21" s="33">
        <f>SUM(AA5:AA20)</f>
        <v>12300209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3299594</v>
      </c>
      <c r="D24" s="6"/>
      <c r="E24" s="7">
        <v>3593126</v>
      </c>
      <c r="F24" s="8">
        <v>3593126</v>
      </c>
      <c r="G24" s="8">
        <v>250873</v>
      </c>
      <c r="H24" s="8">
        <v>255387</v>
      </c>
      <c r="I24" s="8">
        <v>254420</v>
      </c>
      <c r="J24" s="8">
        <v>760680</v>
      </c>
      <c r="K24" s="8">
        <v>358015</v>
      </c>
      <c r="L24" s="8">
        <v>260692</v>
      </c>
      <c r="M24" s="8">
        <v>281795</v>
      </c>
      <c r="N24" s="8">
        <v>900502</v>
      </c>
      <c r="O24" s="8">
        <v>285930</v>
      </c>
      <c r="P24" s="8">
        <v>292606</v>
      </c>
      <c r="Q24" s="8">
        <v>270237</v>
      </c>
      <c r="R24" s="8">
        <v>848773</v>
      </c>
      <c r="S24" s="8">
        <v>262611</v>
      </c>
      <c r="T24" s="8">
        <v>316038</v>
      </c>
      <c r="U24" s="8">
        <v>320502</v>
      </c>
      <c r="V24" s="8">
        <v>899151</v>
      </c>
      <c r="W24" s="8">
        <v>3409106</v>
      </c>
      <c r="X24" s="8">
        <v>3593126</v>
      </c>
      <c r="Y24" s="8">
        <v>-184020</v>
      </c>
      <c r="Z24" s="2">
        <v>-5.1214457828642805</v>
      </c>
      <c r="AA24" s="6">
        <v>3593126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885607</v>
      </c>
      <c r="D27" s="6"/>
      <c r="E27" s="7">
        <v>1448226</v>
      </c>
      <c r="F27" s="8">
        <v>1448226</v>
      </c>
      <c r="G27" s="8"/>
      <c r="H27" s="8"/>
      <c r="I27" s="8"/>
      <c r="J27" s="8"/>
      <c r="K27" s="8"/>
      <c r="L27" s="8"/>
      <c r="M27" s="8"/>
      <c r="N27" s="8"/>
      <c r="O27" s="8"/>
      <c r="P27" s="8">
        <v>805614</v>
      </c>
      <c r="Q27" s="8">
        <v>95095</v>
      </c>
      <c r="R27" s="8">
        <v>900709</v>
      </c>
      <c r="S27" s="8">
        <v>95095</v>
      </c>
      <c r="T27" s="8">
        <v>84377</v>
      </c>
      <c r="U27" s="8">
        <v>84377</v>
      </c>
      <c r="V27" s="8">
        <v>263849</v>
      </c>
      <c r="W27" s="8">
        <v>1164558</v>
      </c>
      <c r="X27" s="8">
        <v>1448226</v>
      </c>
      <c r="Y27" s="8">
        <v>-283668</v>
      </c>
      <c r="Z27" s="2">
        <v>-19.58727436187446</v>
      </c>
      <c r="AA27" s="6">
        <v>1448226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11026473</v>
      </c>
      <c r="D29" s="6"/>
      <c r="E29" s="7">
        <v>11468179</v>
      </c>
      <c r="F29" s="8">
        <v>11468179</v>
      </c>
      <c r="G29" s="8">
        <v>1487644</v>
      </c>
      <c r="H29" s="8">
        <v>1472114</v>
      </c>
      <c r="I29" s="8">
        <v>1267684</v>
      </c>
      <c r="J29" s="8">
        <v>4227442</v>
      </c>
      <c r="K29" s="8">
        <v>937871</v>
      </c>
      <c r="L29" s="8">
        <v>942664</v>
      </c>
      <c r="M29" s="8">
        <v>943612</v>
      </c>
      <c r="N29" s="8">
        <v>2824147</v>
      </c>
      <c r="O29" s="8">
        <v>1311416</v>
      </c>
      <c r="P29" s="8">
        <v>986288</v>
      </c>
      <c r="Q29" s="8">
        <v>906346</v>
      </c>
      <c r="R29" s="8">
        <v>3204050</v>
      </c>
      <c r="S29" s="8">
        <v>756270</v>
      </c>
      <c r="T29" s="8">
        <v>951406</v>
      </c>
      <c r="U29" s="8">
        <v>1231081</v>
      </c>
      <c r="V29" s="8">
        <v>2938757</v>
      </c>
      <c r="W29" s="8">
        <v>13194396</v>
      </c>
      <c r="X29" s="8">
        <v>11468179</v>
      </c>
      <c r="Y29" s="8">
        <v>1726217</v>
      </c>
      <c r="Z29" s="2">
        <v>15.052232791274012</v>
      </c>
      <c r="AA29" s="6">
        <v>11468179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1997788</v>
      </c>
      <c r="D31" s="6"/>
      <c r="E31" s="7">
        <v>2078000</v>
      </c>
      <c r="F31" s="8">
        <v>2578000</v>
      </c>
      <c r="G31" s="8"/>
      <c r="H31" s="8"/>
      <c r="I31" s="8">
        <v>55900</v>
      </c>
      <c r="J31" s="8">
        <v>55900</v>
      </c>
      <c r="K31" s="8">
        <v>354363</v>
      </c>
      <c r="L31" s="8">
        <v>235431</v>
      </c>
      <c r="M31" s="8">
        <v>1063142</v>
      </c>
      <c r="N31" s="8">
        <v>1652936</v>
      </c>
      <c r="O31" s="8">
        <v>237198</v>
      </c>
      <c r="P31" s="8">
        <v>59808</v>
      </c>
      <c r="Q31" s="8">
        <v>88635</v>
      </c>
      <c r="R31" s="8">
        <v>385641</v>
      </c>
      <c r="S31" s="8">
        <v>88286</v>
      </c>
      <c r="T31" s="8">
        <v>118562</v>
      </c>
      <c r="U31" s="8">
        <v>245767</v>
      </c>
      <c r="V31" s="8">
        <v>452615</v>
      </c>
      <c r="W31" s="8">
        <v>2547092</v>
      </c>
      <c r="X31" s="8">
        <v>2578000</v>
      </c>
      <c r="Y31" s="8">
        <v>-30908</v>
      </c>
      <c r="Z31" s="2">
        <v>-1.1989138867339022</v>
      </c>
      <c r="AA31" s="6">
        <v>2578000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4135893</v>
      </c>
      <c r="D33" s="6"/>
      <c r="E33" s="7">
        <v>5345005</v>
      </c>
      <c r="F33" s="8">
        <v>5345005</v>
      </c>
      <c r="G33" s="8">
        <v>346259</v>
      </c>
      <c r="H33" s="8">
        <v>420145</v>
      </c>
      <c r="I33" s="8">
        <v>399563</v>
      </c>
      <c r="J33" s="8">
        <v>1165967</v>
      </c>
      <c r="K33" s="8">
        <v>458788</v>
      </c>
      <c r="L33" s="8">
        <v>491726</v>
      </c>
      <c r="M33" s="8">
        <v>430513</v>
      </c>
      <c r="N33" s="8">
        <v>1381027</v>
      </c>
      <c r="O33" s="8">
        <v>53792</v>
      </c>
      <c r="P33" s="8">
        <v>416438</v>
      </c>
      <c r="Q33" s="8">
        <v>382211</v>
      </c>
      <c r="R33" s="8">
        <v>852441</v>
      </c>
      <c r="S33" s="8">
        <v>406615</v>
      </c>
      <c r="T33" s="8">
        <v>386018</v>
      </c>
      <c r="U33" s="8">
        <v>392139</v>
      </c>
      <c r="V33" s="8">
        <v>1184772</v>
      </c>
      <c r="W33" s="8">
        <v>4584207</v>
      </c>
      <c r="X33" s="8">
        <v>5345005</v>
      </c>
      <c r="Y33" s="8">
        <v>-760798</v>
      </c>
      <c r="Z33" s="2">
        <v>-14.233812690540045</v>
      </c>
      <c r="AA33" s="6">
        <v>5345005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21345355</v>
      </c>
      <c r="D35" s="33">
        <f>SUM(D24:D34)</f>
        <v>0</v>
      </c>
      <c r="E35" s="34">
        <f t="shared" si="1"/>
        <v>23932536</v>
      </c>
      <c r="F35" s="35">
        <f t="shared" si="1"/>
        <v>24432536</v>
      </c>
      <c r="G35" s="35">
        <f t="shared" si="1"/>
        <v>2084776</v>
      </c>
      <c r="H35" s="35">
        <f t="shared" si="1"/>
        <v>2147646</v>
      </c>
      <c r="I35" s="35">
        <f t="shared" si="1"/>
        <v>1977567</v>
      </c>
      <c r="J35" s="35">
        <f t="shared" si="1"/>
        <v>6209989</v>
      </c>
      <c r="K35" s="35">
        <f t="shared" si="1"/>
        <v>2109037</v>
      </c>
      <c r="L35" s="35">
        <f t="shared" si="1"/>
        <v>1930513</v>
      </c>
      <c r="M35" s="35">
        <f t="shared" si="1"/>
        <v>2719062</v>
      </c>
      <c r="N35" s="35">
        <f t="shared" si="1"/>
        <v>6758612</v>
      </c>
      <c r="O35" s="35">
        <f t="shared" si="1"/>
        <v>1888336</v>
      </c>
      <c r="P35" s="35">
        <f t="shared" si="1"/>
        <v>2560754</v>
      </c>
      <c r="Q35" s="35">
        <f t="shared" si="1"/>
        <v>1742524</v>
      </c>
      <c r="R35" s="35">
        <f t="shared" si="1"/>
        <v>6191614</v>
      </c>
      <c r="S35" s="35">
        <f t="shared" si="1"/>
        <v>1608877</v>
      </c>
      <c r="T35" s="35">
        <f t="shared" si="1"/>
        <v>1856401</v>
      </c>
      <c r="U35" s="35">
        <f t="shared" si="1"/>
        <v>2273866</v>
      </c>
      <c r="V35" s="35">
        <f t="shared" si="1"/>
        <v>5739144</v>
      </c>
      <c r="W35" s="35">
        <f t="shared" si="1"/>
        <v>24899359</v>
      </c>
      <c r="X35" s="35">
        <f t="shared" si="1"/>
        <v>24432536</v>
      </c>
      <c r="Y35" s="35">
        <f t="shared" si="1"/>
        <v>466823</v>
      </c>
      <c r="Z35" s="36">
        <f>+IF(X35&lt;&gt;0,+(Y35/X35)*100,0)</f>
        <v>1.9106612592323613</v>
      </c>
      <c r="AA35" s="33">
        <f>SUM(AA24:AA34)</f>
        <v>24432536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-12690762</v>
      </c>
      <c r="D37" s="46">
        <f>+D21-D35</f>
        <v>0</v>
      </c>
      <c r="E37" s="47">
        <f t="shared" si="2"/>
        <v>-11632327</v>
      </c>
      <c r="F37" s="48">
        <f t="shared" si="2"/>
        <v>-12132327</v>
      </c>
      <c r="G37" s="48">
        <f t="shared" si="2"/>
        <v>-1277380</v>
      </c>
      <c r="H37" s="48">
        <f t="shared" si="2"/>
        <v>-1497496</v>
      </c>
      <c r="I37" s="48">
        <f t="shared" si="2"/>
        <v>-1255141</v>
      </c>
      <c r="J37" s="48">
        <f t="shared" si="2"/>
        <v>-4030017</v>
      </c>
      <c r="K37" s="48">
        <f t="shared" si="2"/>
        <v>-1512397</v>
      </c>
      <c r="L37" s="48">
        <f t="shared" si="2"/>
        <v>-1435872</v>
      </c>
      <c r="M37" s="48">
        <f t="shared" si="2"/>
        <v>-2071620</v>
      </c>
      <c r="N37" s="48">
        <f t="shared" si="2"/>
        <v>-5019889</v>
      </c>
      <c r="O37" s="48">
        <f t="shared" si="2"/>
        <v>-1158355</v>
      </c>
      <c r="P37" s="48">
        <f t="shared" si="2"/>
        <v>-1871418</v>
      </c>
      <c r="Q37" s="48">
        <f t="shared" si="2"/>
        <v>-1067236</v>
      </c>
      <c r="R37" s="48">
        <f t="shared" si="2"/>
        <v>-4097009</v>
      </c>
      <c r="S37" s="48">
        <f t="shared" si="2"/>
        <v>-1134715</v>
      </c>
      <c r="T37" s="48">
        <f t="shared" si="2"/>
        <v>-1154346</v>
      </c>
      <c r="U37" s="48">
        <f t="shared" si="2"/>
        <v>-1673146</v>
      </c>
      <c r="V37" s="48">
        <f t="shared" si="2"/>
        <v>-3962207</v>
      </c>
      <c r="W37" s="48">
        <f t="shared" si="2"/>
        <v>-17109122</v>
      </c>
      <c r="X37" s="48">
        <f>IF(F21=F35,0,X21-X35)</f>
        <v>-12132327</v>
      </c>
      <c r="Y37" s="48">
        <f t="shared" si="2"/>
        <v>-4976795</v>
      </c>
      <c r="Z37" s="49">
        <f>+IF(X37&lt;&gt;0,+(Y37/X37)*100,0)</f>
        <v>41.020943467811243</v>
      </c>
      <c r="AA37" s="46">
        <f>+AA21-AA35</f>
        <v>-12132327</v>
      </c>
    </row>
    <row r="38" spans="1:27" ht="23.1" customHeight="1" x14ac:dyDescent="0.25">
      <c r="A38" s="50" t="s">
        <v>62</v>
      </c>
      <c r="B38" s="29" t="s">
        <v>32</v>
      </c>
      <c r="C38" s="6">
        <v>11252639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3607305</v>
      </c>
      <c r="R38" s="8">
        <v>3607305</v>
      </c>
      <c r="S38" s="8"/>
      <c r="T38" s="8"/>
      <c r="U38" s="8">
        <v>3679945</v>
      </c>
      <c r="V38" s="8">
        <v>3679945</v>
      </c>
      <c r="W38" s="8">
        <v>7287250</v>
      </c>
      <c r="X38" s="8">
        <v>10000000</v>
      </c>
      <c r="Y38" s="8">
        <v>-2712750</v>
      </c>
      <c r="Z38" s="2">
        <v>-27.127499999999998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-1438123</v>
      </c>
      <c r="D41" s="56">
        <f>SUM(D37:D40)</f>
        <v>0</v>
      </c>
      <c r="E41" s="57">
        <f t="shared" si="3"/>
        <v>-1632327</v>
      </c>
      <c r="F41" s="58">
        <f t="shared" si="3"/>
        <v>-2132327</v>
      </c>
      <c r="G41" s="58">
        <f t="shared" si="3"/>
        <v>-1277380</v>
      </c>
      <c r="H41" s="58">
        <f t="shared" si="3"/>
        <v>-1497496</v>
      </c>
      <c r="I41" s="58">
        <f t="shared" si="3"/>
        <v>-1255141</v>
      </c>
      <c r="J41" s="58">
        <f t="shared" si="3"/>
        <v>-4030017</v>
      </c>
      <c r="K41" s="58">
        <f t="shared" si="3"/>
        <v>-1512397</v>
      </c>
      <c r="L41" s="58">
        <f t="shared" si="3"/>
        <v>-1435872</v>
      </c>
      <c r="M41" s="58">
        <f t="shared" si="3"/>
        <v>-2071620</v>
      </c>
      <c r="N41" s="58">
        <f t="shared" si="3"/>
        <v>-5019889</v>
      </c>
      <c r="O41" s="58">
        <f t="shared" si="3"/>
        <v>-1158355</v>
      </c>
      <c r="P41" s="58">
        <f t="shared" si="3"/>
        <v>-1871418</v>
      </c>
      <c r="Q41" s="58">
        <f t="shared" si="3"/>
        <v>2540069</v>
      </c>
      <c r="R41" s="58">
        <f t="shared" si="3"/>
        <v>-489704</v>
      </c>
      <c r="S41" s="58">
        <f t="shared" si="3"/>
        <v>-1134715</v>
      </c>
      <c r="T41" s="58">
        <f t="shared" si="3"/>
        <v>-1154346</v>
      </c>
      <c r="U41" s="58">
        <f t="shared" si="3"/>
        <v>2006799</v>
      </c>
      <c r="V41" s="58">
        <f t="shared" si="3"/>
        <v>-282262</v>
      </c>
      <c r="W41" s="58">
        <f t="shared" si="3"/>
        <v>-9821872</v>
      </c>
      <c r="X41" s="58">
        <f t="shared" si="3"/>
        <v>-2132327</v>
      </c>
      <c r="Y41" s="58">
        <f t="shared" si="3"/>
        <v>-7689545</v>
      </c>
      <c r="Z41" s="59">
        <f>+IF(X41&lt;&gt;0,+(Y41/X41)*100,0)</f>
        <v>360.61753192638844</v>
      </c>
      <c r="AA41" s="56">
        <f>SUM(AA37:AA40)</f>
        <v>-2132327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-1438123</v>
      </c>
      <c r="D43" s="64">
        <f>+D41-D42</f>
        <v>0</v>
      </c>
      <c r="E43" s="65">
        <f t="shared" si="4"/>
        <v>-1632327</v>
      </c>
      <c r="F43" s="66">
        <f t="shared" si="4"/>
        <v>-2132327</v>
      </c>
      <c r="G43" s="66">
        <f t="shared" si="4"/>
        <v>-1277380</v>
      </c>
      <c r="H43" s="66">
        <f t="shared" si="4"/>
        <v>-1497496</v>
      </c>
      <c r="I43" s="66">
        <f t="shared" si="4"/>
        <v>-1255141</v>
      </c>
      <c r="J43" s="66">
        <f t="shared" si="4"/>
        <v>-4030017</v>
      </c>
      <c r="K43" s="66">
        <f t="shared" si="4"/>
        <v>-1512397</v>
      </c>
      <c r="L43" s="66">
        <f t="shared" si="4"/>
        <v>-1435872</v>
      </c>
      <c r="M43" s="66">
        <f t="shared" si="4"/>
        <v>-2071620</v>
      </c>
      <c r="N43" s="66">
        <f t="shared" si="4"/>
        <v>-5019889</v>
      </c>
      <c r="O43" s="66">
        <f t="shared" si="4"/>
        <v>-1158355</v>
      </c>
      <c r="P43" s="66">
        <f t="shared" si="4"/>
        <v>-1871418</v>
      </c>
      <c r="Q43" s="66">
        <f t="shared" si="4"/>
        <v>2540069</v>
      </c>
      <c r="R43" s="66">
        <f t="shared" si="4"/>
        <v>-489704</v>
      </c>
      <c r="S43" s="66">
        <f t="shared" si="4"/>
        <v>-1134715</v>
      </c>
      <c r="T43" s="66">
        <f t="shared" si="4"/>
        <v>-1154346</v>
      </c>
      <c r="U43" s="66">
        <f t="shared" si="4"/>
        <v>2006799</v>
      </c>
      <c r="V43" s="66">
        <f t="shared" si="4"/>
        <v>-282262</v>
      </c>
      <c r="W43" s="66">
        <f t="shared" si="4"/>
        <v>-9821872</v>
      </c>
      <c r="X43" s="66">
        <f t="shared" si="4"/>
        <v>-2132327</v>
      </c>
      <c r="Y43" s="66">
        <f t="shared" si="4"/>
        <v>-7689545</v>
      </c>
      <c r="Z43" s="67">
        <f>+IF(X43&lt;&gt;0,+(Y43/X43)*100,0)</f>
        <v>360.61753192638844</v>
      </c>
      <c r="AA43" s="64">
        <f>+AA41-AA42</f>
        <v>-2132327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-1438123</v>
      </c>
      <c r="D45" s="56">
        <f>SUM(D43:D44)</f>
        <v>0</v>
      </c>
      <c r="E45" s="57">
        <f t="shared" si="5"/>
        <v>-1632327</v>
      </c>
      <c r="F45" s="58">
        <f t="shared" si="5"/>
        <v>-2132327</v>
      </c>
      <c r="G45" s="58">
        <f t="shared" si="5"/>
        <v>-1277380</v>
      </c>
      <c r="H45" s="58">
        <f t="shared" si="5"/>
        <v>-1497496</v>
      </c>
      <c r="I45" s="58">
        <f t="shared" si="5"/>
        <v>-1255141</v>
      </c>
      <c r="J45" s="58">
        <f t="shared" si="5"/>
        <v>-4030017</v>
      </c>
      <c r="K45" s="58">
        <f t="shared" si="5"/>
        <v>-1512397</v>
      </c>
      <c r="L45" s="58">
        <f t="shared" si="5"/>
        <v>-1435872</v>
      </c>
      <c r="M45" s="58">
        <f t="shared" si="5"/>
        <v>-2071620</v>
      </c>
      <c r="N45" s="58">
        <f t="shared" si="5"/>
        <v>-5019889</v>
      </c>
      <c r="O45" s="58">
        <f t="shared" si="5"/>
        <v>-1158355</v>
      </c>
      <c r="P45" s="58">
        <f t="shared" si="5"/>
        <v>-1871418</v>
      </c>
      <c r="Q45" s="58">
        <f t="shared" si="5"/>
        <v>2540069</v>
      </c>
      <c r="R45" s="58">
        <f t="shared" si="5"/>
        <v>-489704</v>
      </c>
      <c r="S45" s="58">
        <f t="shared" si="5"/>
        <v>-1134715</v>
      </c>
      <c r="T45" s="58">
        <f t="shared" si="5"/>
        <v>-1154346</v>
      </c>
      <c r="U45" s="58">
        <f t="shared" si="5"/>
        <v>2006799</v>
      </c>
      <c r="V45" s="58">
        <f t="shared" si="5"/>
        <v>-282262</v>
      </c>
      <c r="W45" s="58">
        <f t="shared" si="5"/>
        <v>-9821872</v>
      </c>
      <c r="X45" s="58">
        <f t="shared" si="5"/>
        <v>-2132327</v>
      </c>
      <c r="Y45" s="58">
        <f t="shared" si="5"/>
        <v>-7689545</v>
      </c>
      <c r="Z45" s="59">
        <f>+IF(X45&lt;&gt;0,+(Y45/X45)*100,0)</f>
        <v>360.61753192638844</v>
      </c>
      <c r="AA45" s="56">
        <f>SUM(AA43:AA44)</f>
        <v>-2132327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-1438123</v>
      </c>
      <c r="D47" s="71">
        <f>SUM(D45:D46)</f>
        <v>0</v>
      </c>
      <c r="E47" s="72">
        <f t="shared" si="6"/>
        <v>-1632327</v>
      </c>
      <c r="F47" s="73">
        <f t="shared" si="6"/>
        <v>-2132327</v>
      </c>
      <c r="G47" s="73">
        <f t="shared" si="6"/>
        <v>-1277380</v>
      </c>
      <c r="H47" s="74">
        <f t="shared" si="6"/>
        <v>-1497496</v>
      </c>
      <c r="I47" s="74">
        <f t="shared" si="6"/>
        <v>-1255141</v>
      </c>
      <c r="J47" s="74">
        <f t="shared" si="6"/>
        <v>-4030017</v>
      </c>
      <c r="K47" s="74">
        <f t="shared" si="6"/>
        <v>-1512397</v>
      </c>
      <c r="L47" s="74">
        <f t="shared" si="6"/>
        <v>-1435872</v>
      </c>
      <c r="M47" s="73">
        <f t="shared" si="6"/>
        <v>-2071620</v>
      </c>
      <c r="N47" s="73">
        <f t="shared" si="6"/>
        <v>-5019889</v>
      </c>
      <c r="O47" s="74">
        <f t="shared" si="6"/>
        <v>-1158355</v>
      </c>
      <c r="P47" s="74">
        <f t="shared" si="6"/>
        <v>-1871418</v>
      </c>
      <c r="Q47" s="74">
        <f t="shared" si="6"/>
        <v>2540069</v>
      </c>
      <c r="R47" s="74">
        <f t="shared" si="6"/>
        <v>-489704</v>
      </c>
      <c r="S47" s="74">
        <f t="shared" si="6"/>
        <v>-1134715</v>
      </c>
      <c r="T47" s="73">
        <f t="shared" si="6"/>
        <v>-1154346</v>
      </c>
      <c r="U47" s="73">
        <f t="shared" si="6"/>
        <v>2006799</v>
      </c>
      <c r="V47" s="74">
        <f t="shared" si="6"/>
        <v>-282262</v>
      </c>
      <c r="W47" s="74">
        <f t="shared" si="6"/>
        <v>-9821872</v>
      </c>
      <c r="X47" s="74">
        <f t="shared" si="6"/>
        <v>-2132327</v>
      </c>
      <c r="Y47" s="74">
        <f t="shared" si="6"/>
        <v>-7689545</v>
      </c>
      <c r="Z47" s="75">
        <f>+IF(X47&lt;&gt;0,+(Y47/X47)*100,0)</f>
        <v>360.61753192638844</v>
      </c>
      <c r="AA47" s="76">
        <f>SUM(AA45:AA46)</f>
        <v>-2132327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1048941449</v>
      </c>
      <c r="D6" s="6"/>
      <c r="E6" s="7">
        <v>1419770900</v>
      </c>
      <c r="F6" s="8">
        <v>1419770900</v>
      </c>
      <c r="G6" s="8">
        <v>92380554</v>
      </c>
      <c r="H6" s="8">
        <v>99195394</v>
      </c>
      <c r="I6" s="8">
        <v>104814558</v>
      </c>
      <c r="J6" s="8">
        <v>296390506</v>
      </c>
      <c r="K6" s="8">
        <v>92721154</v>
      </c>
      <c r="L6" s="8">
        <v>109160405</v>
      </c>
      <c r="M6" s="8">
        <v>140727773</v>
      </c>
      <c r="N6" s="8">
        <v>342609332</v>
      </c>
      <c r="O6" s="8">
        <v>83240363</v>
      </c>
      <c r="P6" s="8">
        <v>89133671</v>
      </c>
      <c r="Q6" s="8">
        <v>95303789</v>
      </c>
      <c r="R6" s="8">
        <v>267677823</v>
      </c>
      <c r="S6" s="8">
        <v>81293382</v>
      </c>
      <c r="T6" s="8">
        <v>108817233</v>
      </c>
      <c r="U6" s="8">
        <v>88988942</v>
      </c>
      <c r="V6" s="8">
        <v>279099557</v>
      </c>
      <c r="W6" s="8">
        <v>1185777218</v>
      </c>
      <c r="X6" s="8">
        <v>1419770900</v>
      </c>
      <c r="Y6" s="8">
        <v>-233993682</v>
      </c>
      <c r="Z6" s="2">
        <v>-16.481087335992026</v>
      </c>
      <c r="AA6" s="6">
        <v>1419770900</v>
      </c>
    </row>
    <row r="7" spans="1:27" ht="13.5" x14ac:dyDescent="0.25">
      <c r="A7" s="25" t="s">
        <v>35</v>
      </c>
      <c r="B7" s="24" t="s">
        <v>32</v>
      </c>
      <c r="C7" s="6">
        <v>-1073</v>
      </c>
      <c r="D7" s="6"/>
      <c r="E7" s="7"/>
      <c r="F7" s="8"/>
      <c r="G7" s="8"/>
      <c r="H7" s="8">
        <v>-65</v>
      </c>
      <c r="I7" s="8"/>
      <c r="J7" s="8">
        <v>-65</v>
      </c>
      <c r="K7" s="8">
        <v>-79</v>
      </c>
      <c r="L7" s="8"/>
      <c r="M7" s="8"/>
      <c r="N7" s="8">
        <v>-79</v>
      </c>
      <c r="O7" s="8"/>
      <c r="P7" s="8"/>
      <c r="Q7" s="8"/>
      <c r="R7" s="8"/>
      <c r="S7" s="8"/>
      <c r="T7" s="8"/>
      <c r="U7" s="8"/>
      <c r="V7" s="8"/>
      <c r="W7" s="8">
        <v>-144</v>
      </c>
      <c r="X7" s="8"/>
      <c r="Y7" s="8">
        <v>-144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8295768</v>
      </c>
      <c r="D15" s="6"/>
      <c r="E15" s="7">
        <v>9900</v>
      </c>
      <c r="F15" s="8">
        <v>6009900</v>
      </c>
      <c r="G15" s="8">
        <v>420000</v>
      </c>
      <c r="H15" s="8">
        <v>1125373</v>
      </c>
      <c r="I15" s="8">
        <v>490000</v>
      </c>
      <c r="J15" s="8">
        <v>2035373</v>
      </c>
      <c r="K15" s="8">
        <v>140000</v>
      </c>
      <c r="L15" s="8">
        <v>770000</v>
      </c>
      <c r="M15" s="8">
        <v>70000</v>
      </c>
      <c r="N15" s="8">
        <v>980000</v>
      </c>
      <c r="O15" s="8">
        <v>780000</v>
      </c>
      <c r="P15" s="8">
        <v>710000</v>
      </c>
      <c r="Q15" s="8">
        <v>1680000</v>
      </c>
      <c r="R15" s="8">
        <v>3170000</v>
      </c>
      <c r="S15" s="8">
        <v>3330000</v>
      </c>
      <c r="T15" s="8">
        <v>2150000</v>
      </c>
      <c r="U15" s="8">
        <v>350000</v>
      </c>
      <c r="V15" s="8">
        <v>5830000</v>
      </c>
      <c r="W15" s="8">
        <v>12015373</v>
      </c>
      <c r="X15" s="8">
        <v>6009900</v>
      </c>
      <c r="Y15" s="8">
        <v>6005473</v>
      </c>
      <c r="Z15" s="2">
        <v>99.92633820862244</v>
      </c>
      <c r="AA15" s="6">
        <v>6009900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5500</v>
      </c>
      <c r="F19" s="26">
        <v>5500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5500</v>
      </c>
      <c r="Y19" s="26">
        <v>-5500</v>
      </c>
      <c r="Z19" s="27">
        <v>-100</v>
      </c>
      <c r="AA19" s="28">
        <v>5500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1057236144</v>
      </c>
      <c r="D21" s="33">
        <f t="shared" si="0"/>
        <v>0</v>
      </c>
      <c r="E21" s="34">
        <f t="shared" si="0"/>
        <v>1419786300</v>
      </c>
      <c r="F21" s="35">
        <f t="shared" si="0"/>
        <v>1425786300</v>
      </c>
      <c r="G21" s="35">
        <f t="shared" si="0"/>
        <v>92800554</v>
      </c>
      <c r="H21" s="35">
        <f t="shared" si="0"/>
        <v>100320702</v>
      </c>
      <c r="I21" s="35">
        <f t="shared" si="0"/>
        <v>105304558</v>
      </c>
      <c r="J21" s="35">
        <f t="shared" si="0"/>
        <v>298425814</v>
      </c>
      <c r="K21" s="35">
        <f t="shared" si="0"/>
        <v>92861075</v>
      </c>
      <c r="L21" s="35">
        <f t="shared" si="0"/>
        <v>109930405</v>
      </c>
      <c r="M21" s="35">
        <f t="shared" si="0"/>
        <v>140797773</v>
      </c>
      <c r="N21" s="35">
        <f t="shared" si="0"/>
        <v>343589253</v>
      </c>
      <c r="O21" s="35">
        <f t="shared" si="0"/>
        <v>84020363</v>
      </c>
      <c r="P21" s="35">
        <f t="shared" si="0"/>
        <v>89843671</v>
      </c>
      <c r="Q21" s="35">
        <f t="shared" si="0"/>
        <v>96983789</v>
      </c>
      <c r="R21" s="35">
        <f t="shared" si="0"/>
        <v>270847823</v>
      </c>
      <c r="S21" s="35">
        <f t="shared" si="0"/>
        <v>84623382</v>
      </c>
      <c r="T21" s="35">
        <f t="shared" si="0"/>
        <v>110967233</v>
      </c>
      <c r="U21" s="35">
        <f t="shared" si="0"/>
        <v>89338942</v>
      </c>
      <c r="V21" s="35">
        <f t="shared" si="0"/>
        <v>284929557</v>
      </c>
      <c r="W21" s="35">
        <f t="shared" si="0"/>
        <v>1197792447</v>
      </c>
      <c r="X21" s="35">
        <f t="shared" si="0"/>
        <v>1425786300</v>
      </c>
      <c r="Y21" s="35">
        <f t="shared" si="0"/>
        <v>-227993853</v>
      </c>
      <c r="Z21" s="36">
        <f>+IF(X21&lt;&gt;0,+(Y21/X21)*100,0)</f>
        <v>-15.990745106752675</v>
      </c>
      <c r="AA21" s="33">
        <f>SUM(AA5:AA20)</f>
        <v>1425786300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80285898</v>
      </c>
      <c r="D24" s="6"/>
      <c r="E24" s="7">
        <v>81845698</v>
      </c>
      <c r="F24" s="8">
        <v>88067379</v>
      </c>
      <c r="G24" s="8">
        <v>7262530</v>
      </c>
      <c r="H24" s="8">
        <v>7151044</v>
      </c>
      <c r="I24" s="8">
        <v>7233984</v>
      </c>
      <c r="J24" s="8">
        <v>21647558</v>
      </c>
      <c r="K24" s="8">
        <v>6898371</v>
      </c>
      <c r="L24" s="8">
        <v>8148728</v>
      </c>
      <c r="M24" s="8">
        <v>8171026</v>
      </c>
      <c r="N24" s="8">
        <v>23218125</v>
      </c>
      <c r="O24" s="8">
        <v>7520240</v>
      </c>
      <c r="P24" s="8">
        <v>7226511</v>
      </c>
      <c r="Q24" s="8">
        <v>7153322</v>
      </c>
      <c r="R24" s="8">
        <v>21900073</v>
      </c>
      <c r="S24" s="8">
        <v>7203112</v>
      </c>
      <c r="T24" s="8">
        <v>7025803</v>
      </c>
      <c r="U24" s="8">
        <v>7307657</v>
      </c>
      <c r="V24" s="8">
        <v>21536572</v>
      </c>
      <c r="W24" s="8">
        <v>88302328</v>
      </c>
      <c r="X24" s="8">
        <v>88067379</v>
      </c>
      <c r="Y24" s="8">
        <v>234949</v>
      </c>
      <c r="Z24" s="2">
        <v>0.26678323196151893</v>
      </c>
      <c r="AA24" s="6">
        <v>88067379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54528242</v>
      </c>
      <c r="D27" s="6"/>
      <c r="E27" s="7">
        <v>14688984</v>
      </c>
      <c r="F27" s="8">
        <v>14688984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14688984</v>
      </c>
      <c r="Y27" s="8">
        <v>-14688984</v>
      </c>
      <c r="Z27" s="2">
        <v>-100</v>
      </c>
      <c r="AA27" s="6">
        <v>14688984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765100660</v>
      </c>
      <c r="D29" s="6"/>
      <c r="E29" s="7">
        <v>887799800</v>
      </c>
      <c r="F29" s="8">
        <v>887799800</v>
      </c>
      <c r="G29" s="8">
        <v>102222886</v>
      </c>
      <c r="H29" s="8">
        <v>108898309</v>
      </c>
      <c r="I29" s="8">
        <v>74013368</v>
      </c>
      <c r="J29" s="8">
        <v>285134563</v>
      </c>
      <c r="K29" s="8">
        <v>61216983</v>
      </c>
      <c r="L29" s="8">
        <v>65777895</v>
      </c>
      <c r="M29" s="8">
        <v>63580118</v>
      </c>
      <c r="N29" s="8">
        <v>190574996</v>
      </c>
      <c r="O29" s="8">
        <v>60675494</v>
      </c>
      <c r="P29" s="8">
        <v>64307810</v>
      </c>
      <c r="Q29" s="8">
        <v>57515170</v>
      </c>
      <c r="R29" s="8">
        <v>182498474</v>
      </c>
      <c r="S29" s="8">
        <v>60385877</v>
      </c>
      <c r="T29" s="8">
        <v>60997306</v>
      </c>
      <c r="U29" s="8">
        <v>98588940</v>
      </c>
      <c r="V29" s="8">
        <v>219972123</v>
      </c>
      <c r="W29" s="8">
        <v>878180156</v>
      </c>
      <c r="X29" s="8">
        <v>887799800</v>
      </c>
      <c r="Y29" s="8">
        <v>-9619644</v>
      </c>
      <c r="Z29" s="2">
        <v>-1.0835375272668455</v>
      </c>
      <c r="AA29" s="6">
        <v>887799800</v>
      </c>
    </row>
    <row r="30" spans="1:27" ht="13.5" x14ac:dyDescent="0.25">
      <c r="A30" s="25" t="s">
        <v>56</v>
      </c>
      <c r="B30" s="24" t="s">
        <v>32</v>
      </c>
      <c r="C30" s="6">
        <v>38746858</v>
      </c>
      <c r="D30" s="6"/>
      <c r="E30" s="7">
        <v>34678500</v>
      </c>
      <c r="F30" s="8">
        <v>34678500</v>
      </c>
      <c r="G30" s="8">
        <v>6023881</v>
      </c>
      <c r="H30" s="8">
        <v>4482042</v>
      </c>
      <c r="I30" s="8">
        <v>4716277</v>
      </c>
      <c r="J30" s="8">
        <v>15222200</v>
      </c>
      <c r="K30" s="8">
        <v>3692287</v>
      </c>
      <c r="L30" s="8">
        <v>4115246</v>
      </c>
      <c r="M30" s="8">
        <v>3073896</v>
      </c>
      <c r="N30" s="8">
        <v>10881429</v>
      </c>
      <c r="O30" s="8">
        <v>3036016</v>
      </c>
      <c r="P30" s="8">
        <v>4978586</v>
      </c>
      <c r="Q30" s="8">
        <v>-74584</v>
      </c>
      <c r="R30" s="8">
        <v>7940018</v>
      </c>
      <c r="S30" s="8">
        <v>330685</v>
      </c>
      <c r="T30" s="8">
        <v>1442430</v>
      </c>
      <c r="U30" s="8">
        <v>624762</v>
      </c>
      <c r="V30" s="8">
        <v>2397877</v>
      </c>
      <c r="W30" s="8">
        <v>36441524</v>
      </c>
      <c r="X30" s="8">
        <v>34678500</v>
      </c>
      <c r="Y30" s="8">
        <v>1763024</v>
      </c>
      <c r="Z30" s="2">
        <v>5.0839107804547483</v>
      </c>
      <c r="AA30" s="6">
        <v>34678500</v>
      </c>
    </row>
    <row r="31" spans="1:27" ht="13.5" x14ac:dyDescent="0.25">
      <c r="A31" s="25" t="s">
        <v>57</v>
      </c>
      <c r="B31" s="24" t="s">
        <v>32</v>
      </c>
      <c r="C31" s="6">
        <v>26529084</v>
      </c>
      <c r="D31" s="6"/>
      <c r="E31" s="7">
        <v>24019204</v>
      </c>
      <c r="F31" s="8">
        <v>35460316</v>
      </c>
      <c r="G31" s="8">
        <v>40764</v>
      </c>
      <c r="H31" s="8">
        <v>36279</v>
      </c>
      <c r="I31" s="8">
        <v>4813313</v>
      </c>
      <c r="J31" s="8">
        <v>4890356</v>
      </c>
      <c r="K31" s="8">
        <v>43516</v>
      </c>
      <c r="L31" s="8">
        <v>21832</v>
      </c>
      <c r="M31" s="8">
        <v>1046591</v>
      </c>
      <c r="N31" s="8">
        <v>1111939</v>
      </c>
      <c r="O31" s="8">
        <v>1215039</v>
      </c>
      <c r="P31" s="8">
        <v>3066875</v>
      </c>
      <c r="Q31" s="8">
        <v>3756465</v>
      </c>
      <c r="R31" s="8">
        <v>8038379</v>
      </c>
      <c r="S31" s="8">
        <v>2780665</v>
      </c>
      <c r="T31" s="8">
        <v>2177397</v>
      </c>
      <c r="U31" s="8">
        <v>7520001</v>
      </c>
      <c r="V31" s="8">
        <v>12478063</v>
      </c>
      <c r="W31" s="8">
        <v>26518737</v>
      </c>
      <c r="X31" s="8">
        <v>35460316</v>
      </c>
      <c r="Y31" s="8">
        <v>-8941579</v>
      </c>
      <c r="Z31" s="2">
        <v>-25.215734118105431</v>
      </c>
      <c r="AA31" s="6">
        <v>35460316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20653812</v>
      </c>
      <c r="D33" s="6"/>
      <c r="E33" s="7">
        <v>25024100</v>
      </c>
      <c r="F33" s="8">
        <v>27985100</v>
      </c>
      <c r="G33" s="8">
        <v>1791227</v>
      </c>
      <c r="H33" s="8">
        <v>1959761</v>
      </c>
      <c r="I33" s="8">
        <v>661880</v>
      </c>
      <c r="J33" s="8">
        <v>4412868</v>
      </c>
      <c r="K33" s="8">
        <v>3417591</v>
      </c>
      <c r="L33" s="8">
        <v>1879103</v>
      </c>
      <c r="M33" s="8">
        <v>1520640</v>
      </c>
      <c r="N33" s="8">
        <v>6817334</v>
      </c>
      <c r="O33" s="8">
        <v>633847</v>
      </c>
      <c r="P33" s="8">
        <v>3527424</v>
      </c>
      <c r="Q33" s="8">
        <v>2842443</v>
      </c>
      <c r="R33" s="8">
        <v>7003714</v>
      </c>
      <c r="S33" s="8">
        <v>1713371</v>
      </c>
      <c r="T33" s="8">
        <v>1505210</v>
      </c>
      <c r="U33" s="8">
        <v>1513415</v>
      </c>
      <c r="V33" s="8">
        <v>4731996</v>
      </c>
      <c r="W33" s="8">
        <v>22965912</v>
      </c>
      <c r="X33" s="8">
        <v>27985100</v>
      </c>
      <c r="Y33" s="8">
        <v>-5019188</v>
      </c>
      <c r="Z33" s="2">
        <v>-17.93521552540459</v>
      </c>
      <c r="AA33" s="6">
        <v>27985100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985844554</v>
      </c>
      <c r="D35" s="33">
        <f>SUM(D24:D34)</f>
        <v>0</v>
      </c>
      <c r="E35" s="34">
        <f t="shared" si="1"/>
        <v>1068056286</v>
      </c>
      <c r="F35" s="35">
        <f t="shared" si="1"/>
        <v>1088680079</v>
      </c>
      <c r="G35" s="35">
        <f t="shared" si="1"/>
        <v>117341288</v>
      </c>
      <c r="H35" s="35">
        <f t="shared" si="1"/>
        <v>122527435</v>
      </c>
      <c r="I35" s="35">
        <f t="shared" si="1"/>
        <v>91438822</v>
      </c>
      <c r="J35" s="35">
        <f t="shared" si="1"/>
        <v>331307545</v>
      </c>
      <c r="K35" s="35">
        <f t="shared" si="1"/>
        <v>75268748</v>
      </c>
      <c r="L35" s="35">
        <f t="shared" si="1"/>
        <v>79942804</v>
      </c>
      <c r="M35" s="35">
        <f t="shared" si="1"/>
        <v>77392271</v>
      </c>
      <c r="N35" s="35">
        <f t="shared" si="1"/>
        <v>232603823</v>
      </c>
      <c r="O35" s="35">
        <f t="shared" si="1"/>
        <v>73080636</v>
      </c>
      <c r="P35" s="35">
        <f t="shared" si="1"/>
        <v>83107206</v>
      </c>
      <c r="Q35" s="35">
        <f t="shared" si="1"/>
        <v>71192816</v>
      </c>
      <c r="R35" s="35">
        <f t="shared" si="1"/>
        <v>227380658</v>
      </c>
      <c r="S35" s="35">
        <f t="shared" si="1"/>
        <v>72413710</v>
      </c>
      <c r="T35" s="35">
        <f t="shared" si="1"/>
        <v>73148146</v>
      </c>
      <c r="U35" s="35">
        <f t="shared" si="1"/>
        <v>115554775</v>
      </c>
      <c r="V35" s="35">
        <f t="shared" si="1"/>
        <v>261116631</v>
      </c>
      <c r="W35" s="35">
        <f t="shared" si="1"/>
        <v>1052408657</v>
      </c>
      <c r="X35" s="35">
        <f t="shared" si="1"/>
        <v>1088680079</v>
      </c>
      <c r="Y35" s="35">
        <f t="shared" si="1"/>
        <v>-36271422</v>
      </c>
      <c r="Z35" s="36">
        <f>+IF(X35&lt;&gt;0,+(Y35/X35)*100,0)</f>
        <v>-3.3316878575859383</v>
      </c>
      <c r="AA35" s="33">
        <f>SUM(AA24:AA34)</f>
        <v>1088680079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71391590</v>
      </c>
      <c r="D37" s="46">
        <f>+D21-D35</f>
        <v>0</v>
      </c>
      <c r="E37" s="47">
        <f t="shared" si="2"/>
        <v>351730014</v>
      </c>
      <c r="F37" s="48">
        <f t="shared" si="2"/>
        <v>337106221</v>
      </c>
      <c r="G37" s="48">
        <f t="shared" si="2"/>
        <v>-24540734</v>
      </c>
      <c r="H37" s="48">
        <f t="shared" si="2"/>
        <v>-22206733</v>
      </c>
      <c r="I37" s="48">
        <f t="shared" si="2"/>
        <v>13865736</v>
      </c>
      <c r="J37" s="48">
        <f t="shared" si="2"/>
        <v>-32881731</v>
      </c>
      <c r="K37" s="48">
        <f t="shared" si="2"/>
        <v>17592327</v>
      </c>
      <c r="L37" s="48">
        <f t="shared" si="2"/>
        <v>29987601</v>
      </c>
      <c r="M37" s="48">
        <f t="shared" si="2"/>
        <v>63405502</v>
      </c>
      <c r="N37" s="48">
        <f t="shared" si="2"/>
        <v>110985430</v>
      </c>
      <c r="O37" s="48">
        <f t="shared" si="2"/>
        <v>10939727</v>
      </c>
      <c r="P37" s="48">
        <f t="shared" si="2"/>
        <v>6736465</v>
      </c>
      <c r="Q37" s="48">
        <f t="shared" si="2"/>
        <v>25790973</v>
      </c>
      <c r="R37" s="48">
        <f t="shared" si="2"/>
        <v>43467165</v>
      </c>
      <c r="S37" s="48">
        <f t="shared" si="2"/>
        <v>12209672</v>
      </c>
      <c r="T37" s="48">
        <f t="shared" si="2"/>
        <v>37819087</v>
      </c>
      <c r="U37" s="48">
        <f t="shared" si="2"/>
        <v>-26215833</v>
      </c>
      <c r="V37" s="48">
        <f t="shared" si="2"/>
        <v>23812926</v>
      </c>
      <c r="W37" s="48">
        <f t="shared" si="2"/>
        <v>145383790</v>
      </c>
      <c r="X37" s="48">
        <f>IF(F21=F35,0,X21-X35)</f>
        <v>337106221</v>
      </c>
      <c r="Y37" s="48">
        <f t="shared" si="2"/>
        <v>-191722431</v>
      </c>
      <c r="Z37" s="49">
        <f>+IF(X37&lt;&gt;0,+(Y37/X37)*100,0)</f>
        <v>-56.873002945857834</v>
      </c>
      <c r="AA37" s="46">
        <f>+AA21-AA35</f>
        <v>337106221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71391590</v>
      </c>
      <c r="D41" s="56">
        <f>SUM(D37:D40)</f>
        <v>0</v>
      </c>
      <c r="E41" s="57">
        <f t="shared" si="3"/>
        <v>351730014</v>
      </c>
      <c r="F41" s="58">
        <f t="shared" si="3"/>
        <v>337106221</v>
      </c>
      <c r="G41" s="58">
        <f t="shared" si="3"/>
        <v>-24540734</v>
      </c>
      <c r="H41" s="58">
        <f t="shared" si="3"/>
        <v>-22206733</v>
      </c>
      <c r="I41" s="58">
        <f t="shared" si="3"/>
        <v>13865736</v>
      </c>
      <c r="J41" s="58">
        <f t="shared" si="3"/>
        <v>-32881731</v>
      </c>
      <c r="K41" s="58">
        <f t="shared" si="3"/>
        <v>17592327</v>
      </c>
      <c r="L41" s="58">
        <f t="shared" si="3"/>
        <v>29987601</v>
      </c>
      <c r="M41" s="58">
        <f t="shared" si="3"/>
        <v>63405502</v>
      </c>
      <c r="N41" s="58">
        <f t="shared" si="3"/>
        <v>110985430</v>
      </c>
      <c r="O41" s="58">
        <f t="shared" si="3"/>
        <v>10939727</v>
      </c>
      <c r="P41" s="58">
        <f t="shared" si="3"/>
        <v>6736465</v>
      </c>
      <c r="Q41" s="58">
        <f t="shared" si="3"/>
        <v>25790973</v>
      </c>
      <c r="R41" s="58">
        <f t="shared" si="3"/>
        <v>43467165</v>
      </c>
      <c r="S41" s="58">
        <f t="shared" si="3"/>
        <v>12209672</v>
      </c>
      <c r="T41" s="58">
        <f t="shared" si="3"/>
        <v>37819087</v>
      </c>
      <c r="U41" s="58">
        <f t="shared" si="3"/>
        <v>-26215833</v>
      </c>
      <c r="V41" s="58">
        <f t="shared" si="3"/>
        <v>23812926</v>
      </c>
      <c r="W41" s="58">
        <f t="shared" si="3"/>
        <v>145383790</v>
      </c>
      <c r="X41" s="58">
        <f t="shared" si="3"/>
        <v>337106221</v>
      </c>
      <c r="Y41" s="58">
        <f t="shared" si="3"/>
        <v>-191722431</v>
      </c>
      <c r="Z41" s="59">
        <f>+IF(X41&lt;&gt;0,+(Y41/X41)*100,0)</f>
        <v>-56.873002945857834</v>
      </c>
      <c r="AA41" s="56">
        <f>SUM(AA37:AA40)</f>
        <v>337106221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71391590</v>
      </c>
      <c r="D43" s="64">
        <f>+D41-D42</f>
        <v>0</v>
      </c>
      <c r="E43" s="65">
        <f t="shared" si="4"/>
        <v>351730014</v>
      </c>
      <c r="F43" s="66">
        <f t="shared" si="4"/>
        <v>337106221</v>
      </c>
      <c r="G43" s="66">
        <f t="shared" si="4"/>
        <v>-24540734</v>
      </c>
      <c r="H43" s="66">
        <f t="shared" si="4"/>
        <v>-22206733</v>
      </c>
      <c r="I43" s="66">
        <f t="shared" si="4"/>
        <v>13865736</v>
      </c>
      <c r="J43" s="66">
        <f t="shared" si="4"/>
        <v>-32881731</v>
      </c>
      <c r="K43" s="66">
        <f t="shared" si="4"/>
        <v>17592327</v>
      </c>
      <c r="L43" s="66">
        <f t="shared" si="4"/>
        <v>29987601</v>
      </c>
      <c r="M43" s="66">
        <f t="shared" si="4"/>
        <v>63405502</v>
      </c>
      <c r="N43" s="66">
        <f t="shared" si="4"/>
        <v>110985430</v>
      </c>
      <c r="O43" s="66">
        <f t="shared" si="4"/>
        <v>10939727</v>
      </c>
      <c r="P43" s="66">
        <f t="shared" si="4"/>
        <v>6736465</v>
      </c>
      <c r="Q43" s="66">
        <f t="shared" si="4"/>
        <v>25790973</v>
      </c>
      <c r="R43" s="66">
        <f t="shared" si="4"/>
        <v>43467165</v>
      </c>
      <c r="S43" s="66">
        <f t="shared" si="4"/>
        <v>12209672</v>
      </c>
      <c r="T43" s="66">
        <f t="shared" si="4"/>
        <v>37819087</v>
      </c>
      <c r="U43" s="66">
        <f t="shared" si="4"/>
        <v>-26215833</v>
      </c>
      <c r="V43" s="66">
        <f t="shared" si="4"/>
        <v>23812926</v>
      </c>
      <c r="W43" s="66">
        <f t="shared" si="4"/>
        <v>145383790</v>
      </c>
      <c r="X43" s="66">
        <f t="shared" si="4"/>
        <v>337106221</v>
      </c>
      <c r="Y43" s="66">
        <f t="shared" si="4"/>
        <v>-191722431</v>
      </c>
      <c r="Z43" s="67">
        <f>+IF(X43&lt;&gt;0,+(Y43/X43)*100,0)</f>
        <v>-56.873002945857834</v>
      </c>
      <c r="AA43" s="64">
        <f>+AA41-AA42</f>
        <v>337106221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71391590</v>
      </c>
      <c r="D45" s="56">
        <f>SUM(D43:D44)</f>
        <v>0</v>
      </c>
      <c r="E45" s="57">
        <f t="shared" si="5"/>
        <v>351730014</v>
      </c>
      <c r="F45" s="58">
        <f t="shared" si="5"/>
        <v>337106221</v>
      </c>
      <c r="G45" s="58">
        <f t="shared" si="5"/>
        <v>-24540734</v>
      </c>
      <c r="H45" s="58">
        <f t="shared" si="5"/>
        <v>-22206733</v>
      </c>
      <c r="I45" s="58">
        <f t="shared" si="5"/>
        <v>13865736</v>
      </c>
      <c r="J45" s="58">
        <f t="shared" si="5"/>
        <v>-32881731</v>
      </c>
      <c r="K45" s="58">
        <f t="shared" si="5"/>
        <v>17592327</v>
      </c>
      <c r="L45" s="58">
        <f t="shared" si="5"/>
        <v>29987601</v>
      </c>
      <c r="M45" s="58">
        <f t="shared" si="5"/>
        <v>63405502</v>
      </c>
      <c r="N45" s="58">
        <f t="shared" si="5"/>
        <v>110985430</v>
      </c>
      <c r="O45" s="58">
        <f t="shared" si="5"/>
        <v>10939727</v>
      </c>
      <c r="P45" s="58">
        <f t="shared" si="5"/>
        <v>6736465</v>
      </c>
      <c r="Q45" s="58">
        <f t="shared" si="5"/>
        <v>25790973</v>
      </c>
      <c r="R45" s="58">
        <f t="shared" si="5"/>
        <v>43467165</v>
      </c>
      <c r="S45" s="58">
        <f t="shared" si="5"/>
        <v>12209672</v>
      </c>
      <c r="T45" s="58">
        <f t="shared" si="5"/>
        <v>37819087</v>
      </c>
      <c r="U45" s="58">
        <f t="shared" si="5"/>
        <v>-26215833</v>
      </c>
      <c r="V45" s="58">
        <f t="shared" si="5"/>
        <v>23812926</v>
      </c>
      <c r="W45" s="58">
        <f t="shared" si="5"/>
        <v>145383790</v>
      </c>
      <c r="X45" s="58">
        <f t="shared" si="5"/>
        <v>337106221</v>
      </c>
      <c r="Y45" s="58">
        <f t="shared" si="5"/>
        <v>-191722431</v>
      </c>
      <c r="Z45" s="59">
        <f>+IF(X45&lt;&gt;0,+(Y45/X45)*100,0)</f>
        <v>-56.873002945857834</v>
      </c>
      <c r="AA45" s="56">
        <f>SUM(AA43:AA44)</f>
        <v>337106221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71391590</v>
      </c>
      <c r="D47" s="71">
        <f>SUM(D45:D46)</f>
        <v>0</v>
      </c>
      <c r="E47" s="72">
        <f t="shared" si="6"/>
        <v>351730014</v>
      </c>
      <c r="F47" s="73">
        <f t="shared" si="6"/>
        <v>337106221</v>
      </c>
      <c r="G47" s="73">
        <f t="shared" si="6"/>
        <v>-24540734</v>
      </c>
      <c r="H47" s="74">
        <f t="shared" si="6"/>
        <v>-22206733</v>
      </c>
      <c r="I47" s="74">
        <f t="shared" si="6"/>
        <v>13865736</v>
      </c>
      <c r="J47" s="74">
        <f t="shared" si="6"/>
        <v>-32881731</v>
      </c>
      <c r="K47" s="74">
        <f t="shared" si="6"/>
        <v>17592327</v>
      </c>
      <c r="L47" s="74">
        <f t="shared" si="6"/>
        <v>29987601</v>
      </c>
      <c r="M47" s="73">
        <f t="shared" si="6"/>
        <v>63405502</v>
      </c>
      <c r="N47" s="73">
        <f t="shared" si="6"/>
        <v>110985430</v>
      </c>
      <c r="O47" s="74">
        <f t="shared" si="6"/>
        <v>10939727</v>
      </c>
      <c r="P47" s="74">
        <f t="shared" si="6"/>
        <v>6736465</v>
      </c>
      <c r="Q47" s="74">
        <f t="shared" si="6"/>
        <v>25790973</v>
      </c>
      <c r="R47" s="74">
        <f t="shared" si="6"/>
        <v>43467165</v>
      </c>
      <c r="S47" s="74">
        <f t="shared" si="6"/>
        <v>12209672</v>
      </c>
      <c r="T47" s="73">
        <f t="shared" si="6"/>
        <v>37819087</v>
      </c>
      <c r="U47" s="73">
        <f t="shared" si="6"/>
        <v>-26215833</v>
      </c>
      <c r="V47" s="74">
        <f t="shared" si="6"/>
        <v>23812926</v>
      </c>
      <c r="W47" s="74">
        <f t="shared" si="6"/>
        <v>145383790</v>
      </c>
      <c r="X47" s="74">
        <f t="shared" si="6"/>
        <v>337106221</v>
      </c>
      <c r="Y47" s="74">
        <f t="shared" si="6"/>
        <v>-191722431</v>
      </c>
      <c r="Z47" s="75">
        <f>+IF(X47&lt;&gt;0,+(Y47/X47)*100,0)</f>
        <v>-56.873002945857834</v>
      </c>
      <c r="AA47" s="76">
        <f>SUM(AA45:AA46)</f>
        <v>337106221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7000000</v>
      </c>
      <c r="F18" s="8">
        <v>7000000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467786</v>
      </c>
      <c r="R18" s="8">
        <v>467786</v>
      </c>
      <c r="S18" s="8">
        <v>4460953</v>
      </c>
      <c r="T18" s="8"/>
      <c r="U18" s="8">
        <v>755334</v>
      </c>
      <c r="V18" s="8">
        <v>5216287</v>
      </c>
      <c r="W18" s="8">
        <v>5684073</v>
      </c>
      <c r="X18" s="8">
        <v>7000000</v>
      </c>
      <c r="Y18" s="8">
        <v>-1315927</v>
      </c>
      <c r="Z18" s="2">
        <v>-18.798957142857141</v>
      </c>
      <c r="AA18" s="6">
        <v>7000000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7000000</v>
      </c>
      <c r="F21" s="35">
        <f t="shared" si="0"/>
        <v>7000000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467786</v>
      </c>
      <c r="R21" s="35">
        <f t="shared" si="0"/>
        <v>467786</v>
      </c>
      <c r="S21" s="35">
        <f t="shared" si="0"/>
        <v>4460953</v>
      </c>
      <c r="T21" s="35">
        <f t="shared" si="0"/>
        <v>0</v>
      </c>
      <c r="U21" s="35">
        <f t="shared" si="0"/>
        <v>755334</v>
      </c>
      <c r="V21" s="35">
        <f t="shared" si="0"/>
        <v>5216287</v>
      </c>
      <c r="W21" s="35">
        <f t="shared" si="0"/>
        <v>5684073</v>
      </c>
      <c r="X21" s="35">
        <f t="shared" si="0"/>
        <v>7000000</v>
      </c>
      <c r="Y21" s="35">
        <f t="shared" si="0"/>
        <v>-1315927</v>
      </c>
      <c r="Z21" s="36">
        <f>+IF(X21&lt;&gt;0,+(Y21/X21)*100,0)</f>
        <v>-18.798957142857141</v>
      </c>
      <c r="AA21" s="33">
        <f>SUM(AA5:AA20)</f>
        <v>7000000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563859</v>
      </c>
      <c r="D24" s="6"/>
      <c r="E24" s="7">
        <v>1648981</v>
      </c>
      <c r="F24" s="8">
        <v>1675905</v>
      </c>
      <c r="G24" s="8">
        <v>125349</v>
      </c>
      <c r="H24" s="8">
        <v>109221</v>
      </c>
      <c r="I24" s="8">
        <v>117263</v>
      </c>
      <c r="J24" s="8">
        <v>351833</v>
      </c>
      <c r="K24" s="8">
        <v>138992</v>
      </c>
      <c r="L24" s="8">
        <v>142793</v>
      </c>
      <c r="M24" s="8">
        <v>115247</v>
      </c>
      <c r="N24" s="8">
        <v>397032</v>
      </c>
      <c r="O24" s="8">
        <v>100198</v>
      </c>
      <c r="P24" s="8">
        <v>161022</v>
      </c>
      <c r="Q24" s="8">
        <v>120482</v>
      </c>
      <c r="R24" s="8">
        <v>381702</v>
      </c>
      <c r="S24" s="8">
        <v>120482</v>
      </c>
      <c r="T24" s="8">
        <v>101230</v>
      </c>
      <c r="U24" s="8">
        <v>100199</v>
      </c>
      <c r="V24" s="8">
        <v>321911</v>
      </c>
      <c r="W24" s="8">
        <v>1452478</v>
      </c>
      <c r="X24" s="8">
        <v>1675905</v>
      </c>
      <c r="Y24" s="8">
        <v>-223427</v>
      </c>
      <c r="Z24" s="2">
        <v>-13.331722263493456</v>
      </c>
      <c r="AA24" s="6">
        <v>1675905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1313868</v>
      </c>
      <c r="D27" s="6"/>
      <c r="E27" s="7">
        <v>1367344</v>
      </c>
      <c r="F27" s="8">
        <v>1367344</v>
      </c>
      <c r="G27" s="8"/>
      <c r="H27" s="8"/>
      <c r="I27" s="8">
        <v>242443</v>
      </c>
      <c r="J27" s="8">
        <v>242443</v>
      </c>
      <c r="K27" s="8">
        <v>80814</v>
      </c>
      <c r="L27" s="8">
        <v>80814</v>
      </c>
      <c r="M27" s="8">
        <v>80814</v>
      </c>
      <c r="N27" s="8">
        <v>242442</v>
      </c>
      <c r="O27" s="8">
        <v>80814</v>
      </c>
      <c r="P27" s="8">
        <v>80814</v>
      </c>
      <c r="Q27" s="8">
        <v>80814</v>
      </c>
      <c r="R27" s="8">
        <v>242442</v>
      </c>
      <c r="S27" s="8"/>
      <c r="T27" s="8">
        <v>-891940</v>
      </c>
      <c r="U27" s="8">
        <v>-891940</v>
      </c>
      <c r="V27" s="8">
        <v>-1783880</v>
      </c>
      <c r="W27" s="8">
        <v>-1056553</v>
      </c>
      <c r="X27" s="8">
        <v>1367344</v>
      </c>
      <c r="Y27" s="8">
        <v>-2423897</v>
      </c>
      <c r="Z27" s="2">
        <v>-177.27046010367545</v>
      </c>
      <c r="AA27" s="6">
        <v>1367344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31274</v>
      </c>
      <c r="D30" s="6"/>
      <c r="E30" s="7">
        <v>779250</v>
      </c>
      <c r="F30" s="8">
        <v>880767</v>
      </c>
      <c r="G30" s="8"/>
      <c r="H30" s="8"/>
      <c r="I30" s="8">
        <v>1700</v>
      </c>
      <c r="J30" s="8">
        <v>1700</v>
      </c>
      <c r="K30" s="8">
        <v>183051</v>
      </c>
      <c r="L30" s="8">
        <v>2486</v>
      </c>
      <c r="M30" s="8"/>
      <c r="N30" s="8">
        <v>185537</v>
      </c>
      <c r="O30" s="8">
        <v>12233</v>
      </c>
      <c r="P30" s="8">
        <v>15112</v>
      </c>
      <c r="Q30" s="8">
        <v>131</v>
      </c>
      <c r="R30" s="8">
        <v>27476</v>
      </c>
      <c r="S30" s="8"/>
      <c r="T30" s="8">
        <v>1478</v>
      </c>
      <c r="U30" s="8">
        <v>19110</v>
      </c>
      <c r="V30" s="8">
        <v>20588</v>
      </c>
      <c r="W30" s="8">
        <v>235301</v>
      </c>
      <c r="X30" s="8">
        <v>880767</v>
      </c>
      <c r="Y30" s="8">
        <v>-645466</v>
      </c>
      <c r="Z30" s="2">
        <v>-73.284534956464086</v>
      </c>
      <c r="AA30" s="6">
        <v>880767</v>
      </c>
    </row>
    <row r="31" spans="1:27" ht="13.5" x14ac:dyDescent="0.25">
      <c r="A31" s="25" t="s">
        <v>57</v>
      </c>
      <c r="B31" s="24" t="s">
        <v>32</v>
      </c>
      <c r="C31" s="6">
        <v>1526845</v>
      </c>
      <c r="D31" s="6"/>
      <c r="E31" s="7">
        <v>46776750</v>
      </c>
      <c r="F31" s="8">
        <v>47453621</v>
      </c>
      <c r="G31" s="8"/>
      <c r="H31" s="8"/>
      <c r="I31" s="8"/>
      <c r="J31" s="8"/>
      <c r="K31" s="8">
        <v>213000</v>
      </c>
      <c r="L31" s="8">
        <v>1500</v>
      </c>
      <c r="M31" s="8"/>
      <c r="N31" s="8">
        <v>214500</v>
      </c>
      <c r="O31" s="8"/>
      <c r="P31" s="8"/>
      <c r="Q31" s="8">
        <v>1182865</v>
      </c>
      <c r="R31" s="8">
        <v>1182865</v>
      </c>
      <c r="S31" s="8">
        <v>2539090</v>
      </c>
      <c r="T31" s="8"/>
      <c r="U31" s="8">
        <v>2455587</v>
      </c>
      <c r="V31" s="8">
        <v>4994677</v>
      </c>
      <c r="W31" s="8">
        <v>6392042</v>
      </c>
      <c r="X31" s="8">
        <v>47453621</v>
      </c>
      <c r="Y31" s="8">
        <v>-41061579</v>
      </c>
      <c r="Z31" s="2">
        <v>-86.529917284921211</v>
      </c>
      <c r="AA31" s="6">
        <v>47453621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8528087</v>
      </c>
      <c r="D33" s="6"/>
      <c r="E33" s="7">
        <v>6154179</v>
      </c>
      <c r="F33" s="8">
        <v>6154179</v>
      </c>
      <c r="G33" s="8">
        <v>799252</v>
      </c>
      <c r="H33" s="8">
        <v>765654</v>
      </c>
      <c r="I33" s="8">
        <v>297152</v>
      </c>
      <c r="J33" s="8">
        <v>1862058</v>
      </c>
      <c r="K33" s="8">
        <v>872952</v>
      </c>
      <c r="L33" s="8">
        <v>851336</v>
      </c>
      <c r="M33" s="8">
        <v>826847</v>
      </c>
      <c r="N33" s="8">
        <v>2551135</v>
      </c>
      <c r="O33" s="8">
        <v>1274340</v>
      </c>
      <c r="P33" s="8">
        <v>186994</v>
      </c>
      <c r="Q33" s="8">
        <v>647939</v>
      </c>
      <c r="R33" s="8">
        <v>2109273</v>
      </c>
      <c r="S33" s="8">
        <v>1289996</v>
      </c>
      <c r="T33" s="8">
        <v>392944</v>
      </c>
      <c r="U33" s="8">
        <v>641693</v>
      </c>
      <c r="V33" s="8">
        <v>2324633</v>
      </c>
      <c r="W33" s="8">
        <v>8847099</v>
      </c>
      <c r="X33" s="8">
        <v>6154179</v>
      </c>
      <c r="Y33" s="8">
        <v>2692920</v>
      </c>
      <c r="Z33" s="2">
        <v>43.757583261715332</v>
      </c>
      <c r="AA33" s="6">
        <v>6154179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11963933</v>
      </c>
      <c r="D35" s="33">
        <f>SUM(D24:D34)</f>
        <v>0</v>
      </c>
      <c r="E35" s="34">
        <f t="shared" si="1"/>
        <v>56726504</v>
      </c>
      <c r="F35" s="35">
        <f t="shared" si="1"/>
        <v>57531816</v>
      </c>
      <c r="G35" s="35">
        <f t="shared" si="1"/>
        <v>924601</v>
      </c>
      <c r="H35" s="35">
        <f t="shared" si="1"/>
        <v>874875</v>
      </c>
      <c r="I35" s="35">
        <f t="shared" si="1"/>
        <v>658558</v>
      </c>
      <c r="J35" s="35">
        <f t="shared" si="1"/>
        <v>2458034</v>
      </c>
      <c r="K35" s="35">
        <f t="shared" si="1"/>
        <v>1488809</v>
      </c>
      <c r="L35" s="35">
        <f t="shared" si="1"/>
        <v>1078929</v>
      </c>
      <c r="M35" s="35">
        <f t="shared" si="1"/>
        <v>1022908</v>
      </c>
      <c r="N35" s="35">
        <f t="shared" si="1"/>
        <v>3590646</v>
      </c>
      <c r="O35" s="35">
        <f t="shared" si="1"/>
        <v>1467585</v>
      </c>
      <c r="P35" s="35">
        <f t="shared" si="1"/>
        <v>443942</v>
      </c>
      <c r="Q35" s="35">
        <f t="shared" si="1"/>
        <v>2032231</v>
      </c>
      <c r="R35" s="35">
        <f t="shared" si="1"/>
        <v>3943758</v>
      </c>
      <c r="S35" s="35">
        <f t="shared" si="1"/>
        <v>3949568</v>
      </c>
      <c r="T35" s="35">
        <f t="shared" si="1"/>
        <v>-396288</v>
      </c>
      <c r="U35" s="35">
        <f t="shared" si="1"/>
        <v>2324649</v>
      </c>
      <c r="V35" s="35">
        <f t="shared" si="1"/>
        <v>5877929</v>
      </c>
      <c r="W35" s="35">
        <f t="shared" si="1"/>
        <v>15870367</v>
      </c>
      <c r="X35" s="35">
        <f t="shared" si="1"/>
        <v>57531816</v>
      </c>
      <c r="Y35" s="35">
        <f t="shared" si="1"/>
        <v>-41661449</v>
      </c>
      <c r="Z35" s="36">
        <f>+IF(X35&lt;&gt;0,+(Y35/X35)*100,0)</f>
        <v>-72.414625326619273</v>
      </c>
      <c r="AA35" s="33">
        <f>SUM(AA24:AA34)</f>
        <v>57531816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-11963933</v>
      </c>
      <c r="D37" s="46">
        <f>+D21-D35</f>
        <v>0</v>
      </c>
      <c r="E37" s="47">
        <f t="shared" si="2"/>
        <v>-49726504</v>
      </c>
      <c r="F37" s="48">
        <f t="shared" si="2"/>
        <v>-50531816</v>
      </c>
      <c r="G37" s="48">
        <f t="shared" si="2"/>
        <v>-924601</v>
      </c>
      <c r="H37" s="48">
        <f t="shared" si="2"/>
        <v>-874875</v>
      </c>
      <c r="I37" s="48">
        <f t="shared" si="2"/>
        <v>-658558</v>
      </c>
      <c r="J37" s="48">
        <f t="shared" si="2"/>
        <v>-2458034</v>
      </c>
      <c r="K37" s="48">
        <f t="shared" si="2"/>
        <v>-1488809</v>
      </c>
      <c r="L37" s="48">
        <f t="shared" si="2"/>
        <v>-1078929</v>
      </c>
      <c r="M37" s="48">
        <f t="shared" si="2"/>
        <v>-1022908</v>
      </c>
      <c r="N37" s="48">
        <f t="shared" si="2"/>
        <v>-3590646</v>
      </c>
      <c r="O37" s="48">
        <f t="shared" si="2"/>
        <v>-1467585</v>
      </c>
      <c r="P37" s="48">
        <f t="shared" si="2"/>
        <v>-443942</v>
      </c>
      <c r="Q37" s="48">
        <f t="shared" si="2"/>
        <v>-1564445</v>
      </c>
      <c r="R37" s="48">
        <f t="shared" si="2"/>
        <v>-3475972</v>
      </c>
      <c r="S37" s="48">
        <f t="shared" si="2"/>
        <v>511385</v>
      </c>
      <c r="T37" s="48">
        <f t="shared" si="2"/>
        <v>396288</v>
      </c>
      <c r="U37" s="48">
        <f t="shared" si="2"/>
        <v>-1569315</v>
      </c>
      <c r="V37" s="48">
        <f t="shared" si="2"/>
        <v>-661642</v>
      </c>
      <c r="W37" s="48">
        <f t="shared" si="2"/>
        <v>-10186294</v>
      </c>
      <c r="X37" s="48">
        <f>IF(F21=F35,0,X21-X35)</f>
        <v>-50531816</v>
      </c>
      <c r="Y37" s="48">
        <f t="shared" si="2"/>
        <v>40345522</v>
      </c>
      <c r="Z37" s="49">
        <f>+IF(X37&lt;&gt;0,+(Y37/X37)*100,0)</f>
        <v>-79.841820844119283</v>
      </c>
      <c r="AA37" s="46">
        <f>+AA21-AA35</f>
        <v>-50531816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-11963933</v>
      </c>
      <c r="D41" s="56">
        <f>SUM(D37:D40)</f>
        <v>0</v>
      </c>
      <c r="E41" s="57">
        <f t="shared" si="3"/>
        <v>-49726504</v>
      </c>
      <c r="F41" s="58">
        <f t="shared" si="3"/>
        <v>-50531816</v>
      </c>
      <c r="G41" s="58">
        <f t="shared" si="3"/>
        <v>-924601</v>
      </c>
      <c r="H41" s="58">
        <f t="shared" si="3"/>
        <v>-874875</v>
      </c>
      <c r="I41" s="58">
        <f t="shared" si="3"/>
        <v>-658558</v>
      </c>
      <c r="J41" s="58">
        <f t="shared" si="3"/>
        <v>-2458034</v>
      </c>
      <c r="K41" s="58">
        <f t="shared" si="3"/>
        <v>-1488809</v>
      </c>
      <c r="L41" s="58">
        <f t="shared" si="3"/>
        <v>-1078929</v>
      </c>
      <c r="M41" s="58">
        <f t="shared" si="3"/>
        <v>-1022908</v>
      </c>
      <c r="N41" s="58">
        <f t="shared" si="3"/>
        <v>-3590646</v>
      </c>
      <c r="O41" s="58">
        <f t="shared" si="3"/>
        <v>-1467585</v>
      </c>
      <c r="P41" s="58">
        <f t="shared" si="3"/>
        <v>-443942</v>
      </c>
      <c r="Q41" s="58">
        <f t="shared" si="3"/>
        <v>-1564445</v>
      </c>
      <c r="R41" s="58">
        <f t="shared" si="3"/>
        <v>-3475972</v>
      </c>
      <c r="S41" s="58">
        <f t="shared" si="3"/>
        <v>511385</v>
      </c>
      <c r="T41" s="58">
        <f t="shared" si="3"/>
        <v>396288</v>
      </c>
      <c r="U41" s="58">
        <f t="shared" si="3"/>
        <v>-1569315</v>
      </c>
      <c r="V41" s="58">
        <f t="shared" si="3"/>
        <v>-661642</v>
      </c>
      <c r="W41" s="58">
        <f t="shared" si="3"/>
        <v>-10186294</v>
      </c>
      <c r="X41" s="58">
        <f t="shared" si="3"/>
        <v>-50531816</v>
      </c>
      <c r="Y41" s="58">
        <f t="shared" si="3"/>
        <v>40345522</v>
      </c>
      <c r="Z41" s="59">
        <f>+IF(X41&lt;&gt;0,+(Y41/X41)*100,0)</f>
        <v>-79.841820844119283</v>
      </c>
      <c r="AA41" s="56">
        <f>SUM(AA37:AA40)</f>
        <v>-50531816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-11963933</v>
      </c>
      <c r="D43" s="64">
        <f>+D41-D42</f>
        <v>0</v>
      </c>
      <c r="E43" s="65">
        <f t="shared" si="4"/>
        <v>-49726504</v>
      </c>
      <c r="F43" s="66">
        <f t="shared" si="4"/>
        <v>-50531816</v>
      </c>
      <c r="G43" s="66">
        <f t="shared" si="4"/>
        <v>-924601</v>
      </c>
      <c r="H43" s="66">
        <f t="shared" si="4"/>
        <v>-874875</v>
      </c>
      <c r="I43" s="66">
        <f t="shared" si="4"/>
        <v>-658558</v>
      </c>
      <c r="J43" s="66">
        <f t="shared" si="4"/>
        <v>-2458034</v>
      </c>
      <c r="K43" s="66">
        <f t="shared" si="4"/>
        <v>-1488809</v>
      </c>
      <c r="L43" s="66">
        <f t="shared" si="4"/>
        <v>-1078929</v>
      </c>
      <c r="M43" s="66">
        <f t="shared" si="4"/>
        <v>-1022908</v>
      </c>
      <c r="N43" s="66">
        <f t="shared" si="4"/>
        <v>-3590646</v>
      </c>
      <c r="O43" s="66">
        <f t="shared" si="4"/>
        <v>-1467585</v>
      </c>
      <c r="P43" s="66">
        <f t="shared" si="4"/>
        <v>-443942</v>
      </c>
      <c r="Q43" s="66">
        <f t="shared" si="4"/>
        <v>-1564445</v>
      </c>
      <c r="R43" s="66">
        <f t="shared" si="4"/>
        <v>-3475972</v>
      </c>
      <c r="S43" s="66">
        <f t="shared" si="4"/>
        <v>511385</v>
      </c>
      <c r="T43" s="66">
        <f t="shared" si="4"/>
        <v>396288</v>
      </c>
      <c r="U43" s="66">
        <f t="shared" si="4"/>
        <v>-1569315</v>
      </c>
      <c r="V43" s="66">
        <f t="shared" si="4"/>
        <v>-661642</v>
      </c>
      <c r="W43" s="66">
        <f t="shared" si="4"/>
        <v>-10186294</v>
      </c>
      <c r="X43" s="66">
        <f t="shared" si="4"/>
        <v>-50531816</v>
      </c>
      <c r="Y43" s="66">
        <f t="shared" si="4"/>
        <v>40345522</v>
      </c>
      <c r="Z43" s="67">
        <f>+IF(X43&lt;&gt;0,+(Y43/X43)*100,0)</f>
        <v>-79.841820844119283</v>
      </c>
      <c r="AA43" s="64">
        <f>+AA41-AA42</f>
        <v>-50531816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-11963933</v>
      </c>
      <c r="D45" s="56">
        <f>SUM(D43:D44)</f>
        <v>0</v>
      </c>
      <c r="E45" s="57">
        <f t="shared" si="5"/>
        <v>-49726504</v>
      </c>
      <c r="F45" s="58">
        <f t="shared" si="5"/>
        <v>-50531816</v>
      </c>
      <c r="G45" s="58">
        <f t="shared" si="5"/>
        <v>-924601</v>
      </c>
      <c r="H45" s="58">
        <f t="shared" si="5"/>
        <v>-874875</v>
      </c>
      <c r="I45" s="58">
        <f t="shared" si="5"/>
        <v>-658558</v>
      </c>
      <c r="J45" s="58">
        <f t="shared" si="5"/>
        <v>-2458034</v>
      </c>
      <c r="K45" s="58">
        <f t="shared" si="5"/>
        <v>-1488809</v>
      </c>
      <c r="L45" s="58">
        <f t="shared" si="5"/>
        <v>-1078929</v>
      </c>
      <c r="M45" s="58">
        <f t="shared" si="5"/>
        <v>-1022908</v>
      </c>
      <c r="N45" s="58">
        <f t="shared" si="5"/>
        <v>-3590646</v>
      </c>
      <c r="O45" s="58">
        <f t="shared" si="5"/>
        <v>-1467585</v>
      </c>
      <c r="P45" s="58">
        <f t="shared" si="5"/>
        <v>-443942</v>
      </c>
      <c r="Q45" s="58">
        <f t="shared" si="5"/>
        <v>-1564445</v>
      </c>
      <c r="R45" s="58">
        <f t="shared" si="5"/>
        <v>-3475972</v>
      </c>
      <c r="S45" s="58">
        <f t="shared" si="5"/>
        <v>511385</v>
      </c>
      <c r="T45" s="58">
        <f t="shared" si="5"/>
        <v>396288</v>
      </c>
      <c r="U45" s="58">
        <f t="shared" si="5"/>
        <v>-1569315</v>
      </c>
      <c r="V45" s="58">
        <f t="shared" si="5"/>
        <v>-661642</v>
      </c>
      <c r="W45" s="58">
        <f t="shared" si="5"/>
        <v>-10186294</v>
      </c>
      <c r="X45" s="58">
        <f t="shared" si="5"/>
        <v>-50531816</v>
      </c>
      <c r="Y45" s="58">
        <f t="shared" si="5"/>
        <v>40345522</v>
      </c>
      <c r="Z45" s="59">
        <f>+IF(X45&lt;&gt;0,+(Y45/X45)*100,0)</f>
        <v>-79.841820844119283</v>
      </c>
      <c r="AA45" s="56">
        <f>SUM(AA43:AA44)</f>
        <v>-50531816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-11963933</v>
      </c>
      <c r="D47" s="71">
        <f>SUM(D45:D46)</f>
        <v>0</v>
      </c>
      <c r="E47" s="72">
        <f t="shared" si="6"/>
        <v>-49726504</v>
      </c>
      <c r="F47" s="73">
        <f t="shared" si="6"/>
        <v>-50531816</v>
      </c>
      <c r="G47" s="73">
        <f t="shared" si="6"/>
        <v>-924601</v>
      </c>
      <c r="H47" s="74">
        <f t="shared" si="6"/>
        <v>-874875</v>
      </c>
      <c r="I47" s="74">
        <f t="shared" si="6"/>
        <v>-658558</v>
      </c>
      <c r="J47" s="74">
        <f t="shared" si="6"/>
        <v>-2458034</v>
      </c>
      <c r="K47" s="74">
        <f t="shared" si="6"/>
        <v>-1488809</v>
      </c>
      <c r="L47" s="74">
        <f t="shared" si="6"/>
        <v>-1078929</v>
      </c>
      <c r="M47" s="73">
        <f t="shared" si="6"/>
        <v>-1022908</v>
      </c>
      <c r="N47" s="73">
        <f t="shared" si="6"/>
        <v>-3590646</v>
      </c>
      <c r="O47" s="74">
        <f t="shared" si="6"/>
        <v>-1467585</v>
      </c>
      <c r="P47" s="74">
        <f t="shared" si="6"/>
        <v>-443942</v>
      </c>
      <c r="Q47" s="74">
        <f t="shared" si="6"/>
        <v>-1564445</v>
      </c>
      <c r="R47" s="74">
        <f t="shared" si="6"/>
        <v>-3475972</v>
      </c>
      <c r="S47" s="74">
        <f t="shared" si="6"/>
        <v>511385</v>
      </c>
      <c r="T47" s="73">
        <f t="shared" si="6"/>
        <v>396288</v>
      </c>
      <c r="U47" s="73">
        <f t="shared" si="6"/>
        <v>-1569315</v>
      </c>
      <c r="V47" s="74">
        <f t="shared" si="6"/>
        <v>-661642</v>
      </c>
      <c r="W47" s="74">
        <f t="shared" si="6"/>
        <v>-10186294</v>
      </c>
      <c r="X47" s="74">
        <f t="shared" si="6"/>
        <v>-50531816</v>
      </c>
      <c r="Y47" s="74">
        <f t="shared" si="6"/>
        <v>40345522</v>
      </c>
      <c r="Z47" s="75">
        <f>+IF(X47&lt;&gt;0,+(Y47/X47)*100,0)</f>
        <v>-79.841820844119283</v>
      </c>
      <c r="AA47" s="76">
        <f>SUM(AA45:AA46)</f>
        <v>-50531816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78828549</v>
      </c>
      <c r="D6" s="6"/>
      <c r="E6" s="7">
        <v>90441620</v>
      </c>
      <c r="F6" s="8">
        <v>90441620</v>
      </c>
      <c r="G6" s="8">
        <v>2743203</v>
      </c>
      <c r="H6" s="8">
        <v>3971730</v>
      </c>
      <c r="I6" s="8">
        <v>3857278</v>
      </c>
      <c r="J6" s="8">
        <v>10572211</v>
      </c>
      <c r="K6" s="8">
        <v>3727192</v>
      </c>
      <c r="L6" s="8">
        <v>4372865</v>
      </c>
      <c r="M6" s="8">
        <v>2756512</v>
      </c>
      <c r="N6" s="8">
        <v>10856569</v>
      </c>
      <c r="O6" s="8">
        <v>4229895</v>
      </c>
      <c r="P6" s="8">
        <v>3970726</v>
      </c>
      <c r="Q6" s="8">
        <v>3545624</v>
      </c>
      <c r="R6" s="8">
        <v>11746245</v>
      </c>
      <c r="S6" s="8">
        <v>4563345</v>
      </c>
      <c r="T6" s="8">
        <v>2788772</v>
      </c>
      <c r="U6" s="8">
        <v>34358199</v>
      </c>
      <c r="V6" s="8">
        <v>41710316</v>
      </c>
      <c r="W6" s="8">
        <v>74885341</v>
      </c>
      <c r="X6" s="8">
        <v>90441620</v>
      </c>
      <c r="Y6" s="8">
        <v>-15556279</v>
      </c>
      <c r="Z6" s="2">
        <v>-17.200354217449888</v>
      </c>
      <c r="AA6" s="6">
        <v>90441620</v>
      </c>
    </row>
    <row r="7" spans="1:27" ht="13.5" x14ac:dyDescent="0.25">
      <c r="A7" s="25" t="s">
        <v>35</v>
      </c>
      <c r="B7" s="24" t="s">
        <v>32</v>
      </c>
      <c r="C7" s="6">
        <v>27305244</v>
      </c>
      <c r="D7" s="6"/>
      <c r="E7" s="7"/>
      <c r="F7" s="8"/>
      <c r="G7" s="8">
        <v>4144312</v>
      </c>
      <c r="H7" s="8">
        <v>3454587</v>
      </c>
      <c r="I7" s="8">
        <v>2676300</v>
      </c>
      <c r="J7" s="8">
        <v>10275199</v>
      </c>
      <c r="K7" s="8">
        <v>2663310</v>
      </c>
      <c r="L7" s="8">
        <v>2537930</v>
      </c>
      <c r="M7" s="8">
        <v>2512019</v>
      </c>
      <c r="N7" s="8">
        <v>7713259</v>
      </c>
      <c r="O7" s="8">
        <v>2687295</v>
      </c>
      <c r="P7" s="8">
        <v>2818170</v>
      </c>
      <c r="Q7" s="8">
        <v>2549710</v>
      </c>
      <c r="R7" s="8">
        <v>8055175</v>
      </c>
      <c r="S7" s="8">
        <v>2689560</v>
      </c>
      <c r="T7" s="8">
        <v>2556828</v>
      </c>
      <c r="U7" s="8">
        <v>-31055307</v>
      </c>
      <c r="V7" s="8">
        <v>-25808919</v>
      </c>
      <c r="W7" s="8">
        <v>234714</v>
      </c>
      <c r="X7" s="8"/>
      <c r="Y7" s="8">
        <v>234714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106133793</v>
      </c>
      <c r="D21" s="33">
        <f t="shared" si="0"/>
        <v>0</v>
      </c>
      <c r="E21" s="34">
        <f t="shared" si="0"/>
        <v>90441620</v>
      </c>
      <c r="F21" s="35">
        <f t="shared" si="0"/>
        <v>90441620</v>
      </c>
      <c r="G21" s="35">
        <f t="shared" si="0"/>
        <v>6887515</v>
      </c>
      <c r="H21" s="35">
        <f t="shared" si="0"/>
        <v>7426317</v>
      </c>
      <c r="I21" s="35">
        <f t="shared" si="0"/>
        <v>6533578</v>
      </c>
      <c r="J21" s="35">
        <f t="shared" si="0"/>
        <v>20847410</v>
      </c>
      <c r="K21" s="35">
        <f t="shared" si="0"/>
        <v>6390502</v>
      </c>
      <c r="L21" s="35">
        <f t="shared" si="0"/>
        <v>6910795</v>
      </c>
      <c r="M21" s="35">
        <f t="shared" si="0"/>
        <v>5268531</v>
      </c>
      <c r="N21" s="35">
        <f t="shared" si="0"/>
        <v>18569828</v>
      </c>
      <c r="O21" s="35">
        <f t="shared" si="0"/>
        <v>6917190</v>
      </c>
      <c r="P21" s="35">
        <f t="shared" si="0"/>
        <v>6788896</v>
      </c>
      <c r="Q21" s="35">
        <f t="shared" si="0"/>
        <v>6095334</v>
      </c>
      <c r="R21" s="35">
        <f t="shared" si="0"/>
        <v>19801420</v>
      </c>
      <c r="S21" s="35">
        <f t="shared" si="0"/>
        <v>7252905</v>
      </c>
      <c r="T21" s="35">
        <f t="shared" si="0"/>
        <v>5345600</v>
      </c>
      <c r="U21" s="35">
        <f t="shared" si="0"/>
        <v>3302892</v>
      </c>
      <c r="V21" s="35">
        <f t="shared" si="0"/>
        <v>15901397</v>
      </c>
      <c r="W21" s="35">
        <f t="shared" si="0"/>
        <v>75120055</v>
      </c>
      <c r="X21" s="35">
        <f t="shared" si="0"/>
        <v>90441620</v>
      </c>
      <c r="Y21" s="35">
        <f t="shared" si="0"/>
        <v>-15321565</v>
      </c>
      <c r="Z21" s="36">
        <f>+IF(X21&lt;&gt;0,+(Y21/X21)*100,0)</f>
        <v>-16.940834319420638</v>
      </c>
      <c r="AA21" s="33">
        <f>SUM(AA5:AA20)</f>
        <v>90441620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8685024</v>
      </c>
      <c r="D24" s="6"/>
      <c r="E24" s="7">
        <v>8766420</v>
      </c>
      <c r="F24" s="8">
        <v>9766420</v>
      </c>
      <c r="G24" s="8">
        <v>889277</v>
      </c>
      <c r="H24" s="8">
        <v>842712</v>
      </c>
      <c r="I24" s="8">
        <v>881015</v>
      </c>
      <c r="J24" s="8">
        <v>2613004</v>
      </c>
      <c r="K24" s="8">
        <v>992580</v>
      </c>
      <c r="L24" s="8">
        <v>794802</v>
      </c>
      <c r="M24" s="8">
        <v>914561</v>
      </c>
      <c r="N24" s="8">
        <v>2701943</v>
      </c>
      <c r="O24" s="8">
        <v>828399</v>
      </c>
      <c r="P24" s="8">
        <v>865537</v>
      </c>
      <c r="Q24" s="8">
        <v>810616</v>
      </c>
      <c r="R24" s="8">
        <v>2504552</v>
      </c>
      <c r="S24" s="8">
        <v>754526</v>
      </c>
      <c r="T24" s="8">
        <v>817800</v>
      </c>
      <c r="U24" s="8">
        <v>812752</v>
      </c>
      <c r="V24" s="8">
        <v>2385078</v>
      </c>
      <c r="W24" s="8">
        <v>10204577</v>
      </c>
      <c r="X24" s="8">
        <v>9766420</v>
      </c>
      <c r="Y24" s="8">
        <v>438157</v>
      </c>
      <c r="Z24" s="2">
        <v>4.4863624542053282</v>
      </c>
      <c r="AA24" s="6">
        <v>9766420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32215230</v>
      </c>
      <c r="D26" s="6"/>
      <c r="E26" s="7">
        <v>7591104</v>
      </c>
      <c r="F26" s="8">
        <v>7591104</v>
      </c>
      <c r="G26" s="8">
        <v>57721</v>
      </c>
      <c r="H26" s="8">
        <v>4149</v>
      </c>
      <c r="I26" s="8"/>
      <c r="J26" s="8">
        <v>61870</v>
      </c>
      <c r="K26" s="8">
        <v>5145</v>
      </c>
      <c r="L26" s="8"/>
      <c r="M26" s="8"/>
      <c r="N26" s="8">
        <v>5145</v>
      </c>
      <c r="O26" s="8"/>
      <c r="P26" s="8"/>
      <c r="Q26" s="8"/>
      <c r="R26" s="8"/>
      <c r="S26" s="8">
        <v>6649</v>
      </c>
      <c r="T26" s="8"/>
      <c r="U26" s="8"/>
      <c r="V26" s="8">
        <v>6649</v>
      </c>
      <c r="W26" s="8">
        <v>73664</v>
      </c>
      <c r="X26" s="8">
        <v>7591104</v>
      </c>
      <c r="Y26" s="8">
        <v>-7517440</v>
      </c>
      <c r="Z26" s="2">
        <v>-99.029600964497391</v>
      </c>
      <c r="AA26" s="6">
        <v>7591104</v>
      </c>
    </row>
    <row r="27" spans="1:27" ht="13.5" x14ac:dyDescent="0.25">
      <c r="A27" s="25" t="s">
        <v>53</v>
      </c>
      <c r="B27" s="24" t="s">
        <v>32</v>
      </c>
      <c r="C27" s="6">
        <v>1953175</v>
      </c>
      <c r="D27" s="6"/>
      <c r="E27" s="7">
        <v>2886119</v>
      </c>
      <c r="F27" s="8">
        <v>2886119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2886119</v>
      </c>
      <c r="Y27" s="8">
        <v>-2886119</v>
      </c>
      <c r="Z27" s="2">
        <v>-100</v>
      </c>
      <c r="AA27" s="6">
        <v>2886119</v>
      </c>
    </row>
    <row r="28" spans="1:27" ht="13.5" x14ac:dyDescent="0.25">
      <c r="A28" s="25" t="s">
        <v>54</v>
      </c>
      <c r="B28" s="24" t="s">
        <v>32</v>
      </c>
      <c r="C28" s="6">
        <v>129116</v>
      </c>
      <c r="D28" s="6"/>
      <c r="E28" s="7">
        <v>3000000</v>
      </c>
      <c r="F28" s="8">
        <v>3000000</v>
      </c>
      <c r="G28" s="8">
        <v>270</v>
      </c>
      <c r="H28" s="8">
        <v>7270</v>
      </c>
      <c r="I28" s="8">
        <v>7740</v>
      </c>
      <c r="J28" s="8">
        <v>15280</v>
      </c>
      <c r="K28" s="8">
        <v>18709</v>
      </c>
      <c r="L28" s="8">
        <v>13613</v>
      </c>
      <c r="M28" s="8">
        <v>26371</v>
      </c>
      <c r="N28" s="8">
        <v>58693</v>
      </c>
      <c r="O28" s="8">
        <v>4421</v>
      </c>
      <c r="P28" s="8">
        <v>5793</v>
      </c>
      <c r="Q28" s="8">
        <v>352</v>
      </c>
      <c r="R28" s="8">
        <v>10566</v>
      </c>
      <c r="S28" s="8">
        <v>23129</v>
      </c>
      <c r="T28" s="8">
        <v>10507</v>
      </c>
      <c r="U28" s="8">
        <v>933279</v>
      </c>
      <c r="V28" s="8">
        <v>966915</v>
      </c>
      <c r="W28" s="8">
        <v>1051454</v>
      </c>
      <c r="X28" s="8">
        <v>3000000</v>
      </c>
      <c r="Y28" s="8">
        <v>-1948546</v>
      </c>
      <c r="Z28" s="2">
        <v>-64.95153333333333</v>
      </c>
      <c r="AA28" s="6">
        <v>3000000</v>
      </c>
    </row>
    <row r="29" spans="1:27" ht="13.5" x14ac:dyDescent="0.25">
      <c r="A29" s="25" t="s">
        <v>55</v>
      </c>
      <c r="B29" s="24" t="s">
        <v>32</v>
      </c>
      <c r="C29" s="6">
        <v>75019111</v>
      </c>
      <c r="D29" s="6"/>
      <c r="E29" s="7">
        <v>91884000</v>
      </c>
      <c r="F29" s="8">
        <v>91884000</v>
      </c>
      <c r="G29" s="8">
        <v>32833</v>
      </c>
      <c r="H29" s="8">
        <v>10355758</v>
      </c>
      <c r="I29" s="8">
        <v>9630467</v>
      </c>
      <c r="J29" s="8">
        <v>20019058</v>
      </c>
      <c r="K29" s="8">
        <v>6281330</v>
      </c>
      <c r="L29" s="8">
        <v>6230888</v>
      </c>
      <c r="M29" s="8">
        <v>12677254</v>
      </c>
      <c r="N29" s="8">
        <v>25189472</v>
      </c>
      <c r="O29" s="8">
        <v>282710</v>
      </c>
      <c r="P29" s="8">
        <v>1100198</v>
      </c>
      <c r="Q29" s="8">
        <v>5079154</v>
      </c>
      <c r="R29" s="8">
        <v>6462062</v>
      </c>
      <c r="S29" s="8">
        <v>7349071</v>
      </c>
      <c r="T29" s="8">
        <v>14521864</v>
      </c>
      <c r="U29" s="8">
        <v>10933809</v>
      </c>
      <c r="V29" s="8">
        <v>32804744</v>
      </c>
      <c r="W29" s="8">
        <v>84475336</v>
      </c>
      <c r="X29" s="8">
        <v>91884000</v>
      </c>
      <c r="Y29" s="8">
        <v>-7408664</v>
      </c>
      <c r="Z29" s="2">
        <v>-8.0630621218057552</v>
      </c>
      <c r="AA29" s="6">
        <v>91884000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99996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11218812</v>
      </c>
      <c r="D33" s="6"/>
      <c r="E33" s="7"/>
      <c r="F33" s="8"/>
      <c r="G33" s="8"/>
      <c r="H33" s="8"/>
      <c r="I33" s="8"/>
      <c r="J33" s="8"/>
      <c r="K33" s="8"/>
      <c r="L33" s="8"/>
      <c r="M33" s="8">
        <v>-309622</v>
      </c>
      <c r="N33" s="8">
        <v>-309622</v>
      </c>
      <c r="O33" s="8"/>
      <c r="P33" s="8"/>
      <c r="Q33" s="8"/>
      <c r="R33" s="8"/>
      <c r="S33" s="8"/>
      <c r="T33" s="8">
        <v>-3500</v>
      </c>
      <c r="U33" s="8">
        <v>313122</v>
      </c>
      <c r="V33" s="8">
        <v>309622</v>
      </c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129220468</v>
      </c>
      <c r="D35" s="33">
        <f>SUM(D24:D34)</f>
        <v>0</v>
      </c>
      <c r="E35" s="34">
        <f t="shared" si="1"/>
        <v>114227639</v>
      </c>
      <c r="F35" s="35">
        <f t="shared" si="1"/>
        <v>115127643</v>
      </c>
      <c r="G35" s="35">
        <f t="shared" si="1"/>
        <v>980101</v>
      </c>
      <c r="H35" s="35">
        <f t="shared" si="1"/>
        <v>11209889</v>
      </c>
      <c r="I35" s="35">
        <f t="shared" si="1"/>
        <v>10519222</v>
      </c>
      <c r="J35" s="35">
        <f t="shared" si="1"/>
        <v>22709212</v>
      </c>
      <c r="K35" s="35">
        <f t="shared" si="1"/>
        <v>7297764</v>
      </c>
      <c r="L35" s="35">
        <f t="shared" si="1"/>
        <v>7039303</v>
      </c>
      <c r="M35" s="35">
        <f t="shared" si="1"/>
        <v>13308564</v>
      </c>
      <c r="N35" s="35">
        <f t="shared" si="1"/>
        <v>27645631</v>
      </c>
      <c r="O35" s="35">
        <f t="shared" si="1"/>
        <v>1115530</v>
      </c>
      <c r="P35" s="35">
        <f t="shared" si="1"/>
        <v>1971528</v>
      </c>
      <c r="Q35" s="35">
        <f t="shared" si="1"/>
        <v>5890122</v>
      </c>
      <c r="R35" s="35">
        <f t="shared" si="1"/>
        <v>8977180</v>
      </c>
      <c r="S35" s="35">
        <f t="shared" si="1"/>
        <v>8133375</v>
      </c>
      <c r="T35" s="35">
        <f t="shared" si="1"/>
        <v>15346671</v>
      </c>
      <c r="U35" s="35">
        <f t="shared" si="1"/>
        <v>12992962</v>
      </c>
      <c r="V35" s="35">
        <f t="shared" si="1"/>
        <v>36473008</v>
      </c>
      <c r="W35" s="35">
        <f t="shared" si="1"/>
        <v>95805031</v>
      </c>
      <c r="X35" s="35">
        <f t="shared" si="1"/>
        <v>115127643</v>
      </c>
      <c r="Y35" s="35">
        <f t="shared" si="1"/>
        <v>-19322612</v>
      </c>
      <c r="Z35" s="36">
        <f>+IF(X35&lt;&gt;0,+(Y35/X35)*100,0)</f>
        <v>-16.783642482804932</v>
      </c>
      <c r="AA35" s="33">
        <f>SUM(AA24:AA34)</f>
        <v>115127643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-23086675</v>
      </c>
      <c r="D37" s="46">
        <f>+D21-D35</f>
        <v>0</v>
      </c>
      <c r="E37" s="47">
        <f t="shared" si="2"/>
        <v>-23786019</v>
      </c>
      <c r="F37" s="48">
        <f t="shared" si="2"/>
        <v>-24686023</v>
      </c>
      <c r="G37" s="48">
        <f t="shared" si="2"/>
        <v>5907414</v>
      </c>
      <c r="H37" s="48">
        <f t="shared" si="2"/>
        <v>-3783572</v>
      </c>
      <c r="I37" s="48">
        <f t="shared" si="2"/>
        <v>-3985644</v>
      </c>
      <c r="J37" s="48">
        <f t="shared" si="2"/>
        <v>-1861802</v>
      </c>
      <c r="K37" s="48">
        <f t="shared" si="2"/>
        <v>-907262</v>
      </c>
      <c r="L37" s="48">
        <f t="shared" si="2"/>
        <v>-128508</v>
      </c>
      <c r="M37" s="48">
        <f t="shared" si="2"/>
        <v>-8040033</v>
      </c>
      <c r="N37" s="48">
        <f t="shared" si="2"/>
        <v>-9075803</v>
      </c>
      <c r="O37" s="48">
        <f t="shared" si="2"/>
        <v>5801660</v>
      </c>
      <c r="P37" s="48">
        <f t="shared" si="2"/>
        <v>4817368</v>
      </c>
      <c r="Q37" s="48">
        <f t="shared" si="2"/>
        <v>205212</v>
      </c>
      <c r="R37" s="48">
        <f t="shared" si="2"/>
        <v>10824240</v>
      </c>
      <c r="S37" s="48">
        <f t="shared" si="2"/>
        <v>-880470</v>
      </c>
      <c r="T37" s="48">
        <f t="shared" si="2"/>
        <v>-10001071</v>
      </c>
      <c r="U37" s="48">
        <f t="shared" si="2"/>
        <v>-9690070</v>
      </c>
      <c r="V37" s="48">
        <f t="shared" si="2"/>
        <v>-20571611</v>
      </c>
      <c r="W37" s="48">
        <f t="shared" si="2"/>
        <v>-20684976</v>
      </c>
      <c r="X37" s="48">
        <f>IF(F21=F35,0,X21-X35)</f>
        <v>-24686023</v>
      </c>
      <c r="Y37" s="48">
        <f t="shared" si="2"/>
        <v>4001047</v>
      </c>
      <c r="Z37" s="49">
        <f>+IF(X37&lt;&gt;0,+(Y37/X37)*100,0)</f>
        <v>-16.207742332574185</v>
      </c>
      <c r="AA37" s="46">
        <f>+AA21-AA35</f>
        <v>-24686023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-23086675</v>
      </c>
      <c r="D41" s="56">
        <f>SUM(D37:D40)</f>
        <v>0</v>
      </c>
      <c r="E41" s="57">
        <f t="shared" si="3"/>
        <v>-23786019</v>
      </c>
      <c r="F41" s="58">
        <f t="shared" si="3"/>
        <v>-24686023</v>
      </c>
      <c r="G41" s="58">
        <f t="shared" si="3"/>
        <v>5907414</v>
      </c>
      <c r="H41" s="58">
        <f t="shared" si="3"/>
        <v>-3783572</v>
      </c>
      <c r="I41" s="58">
        <f t="shared" si="3"/>
        <v>-3985644</v>
      </c>
      <c r="J41" s="58">
        <f t="shared" si="3"/>
        <v>-1861802</v>
      </c>
      <c r="K41" s="58">
        <f t="shared" si="3"/>
        <v>-907262</v>
      </c>
      <c r="L41" s="58">
        <f t="shared" si="3"/>
        <v>-128508</v>
      </c>
      <c r="M41" s="58">
        <f t="shared" si="3"/>
        <v>-8040033</v>
      </c>
      <c r="N41" s="58">
        <f t="shared" si="3"/>
        <v>-9075803</v>
      </c>
      <c r="O41" s="58">
        <f t="shared" si="3"/>
        <v>5801660</v>
      </c>
      <c r="P41" s="58">
        <f t="shared" si="3"/>
        <v>4817368</v>
      </c>
      <c r="Q41" s="58">
        <f t="shared" si="3"/>
        <v>205212</v>
      </c>
      <c r="R41" s="58">
        <f t="shared" si="3"/>
        <v>10824240</v>
      </c>
      <c r="S41" s="58">
        <f t="shared" si="3"/>
        <v>-880470</v>
      </c>
      <c r="T41" s="58">
        <f t="shared" si="3"/>
        <v>-10001071</v>
      </c>
      <c r="U41" s="58">
        <f t="shared" si="3"/>
        <v>-9690070</v>
      </c>
      <c r="V41" s="58">
        <f t="shared" si="3"/>
        <v>-20571611</v>
      </c>
      <c r="W41" s="58">
        <f t="shared" si="3"/>
        <v>-20684976</v>
      </c>
      <c r="X41" s="58">
        <f t="shared" si="3"/>
        <v>-24686023</v>
      </c>
      <c r="Y41" s="58">
        <f t="shared" si="3"/>
        <v>4001047</v>
      </c>
      <c r="Z41" s="59">
        <f>+IF(X41&lt;&gt;0,+(Y41/X41)*100,0)</f>
        <v>-16.207742332574185</v>
      </c>
      <c r="AA41" s="56">
        <f>SUM(AA37:AA40)</f>
        <v>-24686023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-23086675</v>
      </c>
      <c r="D43" s="64">
        <f>+D41-D42</f>
        <v>0</v>
      </c>
      <c r="E43" s="65">
        <f t="shared" si="4"/>
        <v>-23786019</v>
      </c>
      <c r="F43" s="66">
        <f t="shared" si="4"/>
        <v>-24686023</v>
      </c>
      <c r="G43" s="66">
        <f t="shared" si="4"/>
        <v>5907414</v>
      </c>
      <c r="H43" s="66">
        <f t="shared" si="4"/>
        <v>-3783572</v>
      </c>
      <c r="I43" s="66">
        <f t="shared" si="4"/>
        <v>-3985644</v>
      </c>
      <c r="J43" s="66">
        <f t="shared" si="4"/>
        <v>-1861802</v>
      </c>
      <c r="K43" s="66">
        <f t="shared" si="4"/>
        <v>-907262</v>
      </c>
      <c r="L43" s="66">
        <f t="shared" si="4"/>
        <v>-128508</v>
      </c>
      <c r="M43" s="66">
        <f t="shared" si="4"/>
        <v>-8040033</v>
      </c>
      <c r="N43" s="66">
        <f t="shared" si="4"/>
        <v>-9075803</v>
      </c>
      <c r="O43" s="66">
        <f t="shared" si="4"/>
        <v>5801660</v>
      </c>
      <c r="P43" s="66">
        <f t="shared" si="4"/>
        <v>4817368</v>
      </c>
      <c r="Q43" s="66">
        <f t="shared" si="4"/>
        <v>205212</v>
      </c>
      <c r="R43" s="66">
        <f t="shared" si="4"/>
        <v>10824240</v>
      </c>
      <c r="S43" s="66">
        <f t="shared" si="4"/>
        <v>-880470</v>
      </c>
      <c r="T43" s="66">
        <f t="shared" si="4"/>
        <v>-10001071</v>
      </c>
      <c r="U43" s="66">
        <f t="shared" si="4"/>
        <v>-9690070</v>
      </c>
      <c r="V43" s="66">
        <f t="shared" si="4"/>
        <v>-20571611</v>
      </c>
      <c r="W43" s="66">
        <f t="shared" si="4"/>
        <v>-20684976</v>
      </c>
      <c r="X43" s="66">
        <f t="shared" si="4"/>
        <v>-24686023</v>
      </c>
      <c r="Y43" s="66">
        <f t="shared" si="4"/>
        <v>4001047</v>
      </c>
      <c r="Z43" s="67">
        <f>+IF(X43&lt;&gt;0,+(Y43/X43)*100,0)</f>
        <v>-16.207742332574185</v>
      </c>
      <c r="AA43" s="64">
        <f>+AA41-AA42</f>
        <v>-24686023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-23086675</v>
      </c>
      <c r="D45" s="56">
        <f>SUM(D43:D44)</f>
        <v>0</v>
      </c>
      <c r="E45" s="57">
        <f t="shared" si="5"/>
        <v>-23786019</v>
      </c>
      <c r="F45" s="58">
        <f t="shared" si="5"/>
        <v>-24686023</v>
      </c>
      <c r="G45" s="58">
        <f t="shared" si="5"/>
        <v>5907414</v>
      </c>
      <c r="H45" s="58">
        <f t="shared" si="5"/>
        <v>-3783572</v>
      </c>
      <c r="I45" s="58">
        <f t="shared" si="5"/>
        <v>-3985644</v>
      </c>
      <c r="J45" s="58">
        <f t="shared" si="5"/>
        <v>-1861802</v>
      </c>
      <c r="K45" s="58">
        <f t="shared" si="5"/>
        <v>-907262</v>
      </c>
      <c r="L45" s="58">
        <f t="shared" si="5"/>
        <v>-128508</v>
      </c>
      <c r="M45" s="58">
        <f t="shared" si="5"/>
        <v>-8040033</v>
      </c>
      <c r="N45" s="58">
        <f t="shared" si="5"/>
        <v>-9075803</v>
      </c>
      <c r="O45" s="58">
        <f t="shared" si="5"/>
        <v>5801660</v>
      </c>
      <c r="P45" s="58">
        <f t="shared" si="5"/>
        <v>4817368</v>
      </c>
      <c r="Q45" s="58">
        <f t="shared" si="5"/>
        <v>205212</v>
      </c>
      <c r="R45" s="58">
        <f t="shared" si="5"/>
        <v>10824240</v>
      </c>
      <c r="S45" s="58">
        <f t="shared" si="5"/>
        <v>-880470</v>
      </c>
      <c r="T45" s="58">
        <f t="shared" si="5"/>
        <v>-10001071</v>
      </c>
      <c r="U45" s="58">
        <f t="shared" si="5"/>
        <v>-9690070</v>
      </c>
      <c r="V45" s="58">
        <f t="shared" si="5"/>
        <v>-20571611</v>
      </c>
      <c r="W45" s="58">
        <f t="shared" si="5"/>
        <v>-20684976</v>
      </c>
      <c r="X45" s="58">
        <f t="shared" si="5"/>
        <v>-24686023</v>
      </c>
      <c r="Y45" s="58">
        <f t="shared" si="5"/>
        <v>4001047</v>
      </c>
      <c r="Z45" s="59">
        <f>+IF(X45&lt;&gt;0,+(Y45/X45)*100,0)</f>
        <v>-16.207742332574185</v>
      </c>
      <c r="AA45" s="56">
        <f>SUM(AA43:AA44)</f>
        <v>-24686023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-23086675</v>
      </c>
      <c r="D47" s="71">
        <f>SUM(D45:D46)</f>
        <v>0</v>
      </c>
      <c r="E47" s="72">
        <f t="shared" si="6"/>
        <v>-23786019</v>
      </c>
      <c r="F47" s="73">
        <f t="shared" si="6"/>
        <v>-24686023</v>
      </c>
      <c r="G47" s="73">
        <f t="shared" si="6"/>
        <v>5907414</v>
      </c>
      <c r="H47" s="74">
        <f t="shared" si="6"/>
        <v>-3783572</v>
      </c>
      <c r="I47" s="74">
        <f t="shared" si="6"/>
        <v>-3985644</v>
      </c>
      <c r="J47" s="74">
        <f t="shared" si="6"/>
        <v>-1861802</v>
      </c>
      <c r="K47" s="74">
        <f t="shared" si="6"/>
        <v>-907262</v>
      </c>
      <c r="L47" s="74">
        <f t="shared" si="6"/>
        <v>-128508</v>
      </c>
      <c r="M47" s="73">
        <f t="shared" si="6"/>
        <v>-8040033</v>
      </c>
      <c r="N47" s="73">
        <f t="shared" si="6"/>
        <v>-9075803</v>
      </c>
      <c r="O47" s="74">
        <f t="shared" si="6"/>
        <v>5801660</v>
      </c>
      <c r="P47" s="74">
        <f t="shared" si="6"/>
        <v>4817368</v>
      </c>
      <c r="Q47" s="74">
        <f t="shared" si="6"/>
        <v>205212</v>
      </c>
      <c r="R47" s="74">
        <f t="shared" si="6"/>
        <v>10824240</v>
      </c>
      <c r="S47" s="74">
        <f t="shared" si="6"/>
        <v>-880470</v>
      </c>
      <c r="T47" s="73">
        <f t="shared" si="6"/>
        <v>-10001071</v>
      </c>
      <c r="U47" s="73">
        <f t="shared" si="6"/>
        <v>-9690070</v>
      </c>
      <c r="V47" s="74">
        <f t="shared" si="6"/>
        <v>-20571611</v>
      </c>
      <c r="W47" s="74">
        <f t="shared" si="6"/>
        <v>-20684976</v>
      </c>
      <c r="X47" s="74">
        <f t="shared" si="6"/>
        <v>-24686023</v>
      </c>
      <c r="Y47" s="74">
        <f t="shared" si="6"/>
        <v>4001047</v>
      </c>
      <c r="Z47" s="75">
        <f>+IF(X47&lt;&gt;0,+(Y47/X47)*100,0)</f>
        <v>-16.207742332574185</v>
      </c>
      <c r="AA47" s="76">
        <f>SUM(AA45:AA46)</f>
        <v>-24686023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174054808</v>
      </c>
      <c r="D6" s="6"/>
      <c r="E6" s="7">
        <v>237206936</v>
      </c>
      <c r="F6" s="8">
        <v>237206945</v>
      </c>
      <c r="G6" s="8">
        <v>12103214</v>
      </c>
      <c r="H6" s="8">
        <v>8798995</v>
      </c>
      <c r="I6" s="8">
        <v>15806519</v>
      </c>
      <c r="J6" s="8">
        <v>36708728</v>
      </c>
      <c r="K6" s="8">
        <v>11027290</v>
      </c>
      <c r="L6" s="8">
        <v>8710607</v>
      </c>
      <c r="M6" s="8">
        <v>15086456</v>
      </c>
      <c r="N6" s="8">
        <v>34824353</v>
      </c>
      <c r="O6" s="8">
        <v>16167470</v>
      </c>
      <c r="P6" s="8">
        <v>3485155</v>
      </c>
      <c r="Q6" s="8">
        <v>11257739</v>
      </c>
      <c r="R6" s="8">
        <v>30910364</v>
      </c>
      <c r="S6" s="8">
        <v>15941999</v>
      </c>
      <c r="T6" s="8">
        <v>15401113</v>
      </c>
      <c r="U6" s="8">
        <v>6094755</v>
      </c>
      <c r="V6" s="8">
        <v>37437867</v>
      </c>
      <c r="W6" s="8">
        <v>139881312</v>
      </c>
      <c r="X6" s="8">
        <v>237206945</v>
      </c>
      <c r="Y6" s="8">
        <v>-97325633</v>
      </c>
      <c r="Z6" s="2">
        <v>-41.029841263711738</v>
      </c>
      <c r="AA6" s="6">
        <v>237206945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5367117</v>
      </c>
      <c r="D13" s="6"/>
      <c r="E13" s="7">
        <v>11924757</v>
      </c>
      <c r="F13" s="8">
        <v>11924757</v>
      </c>
      <c r="G13" s="8">
        <v>645301</v>
      </c>
      <c r="H13" s="8">
        <v>639139</v>
      </c>
      <c r="I13" s="8">
        <v>-17299</v>
      </c>
      <c r="J13" s="8">
        <v>1267141</v>
      </c>
      <c r="K13" s="8">
        <v>691410</v>
      </c>
      <c r="L13" s="8">
        <v>600365</v>
      </c>
      <c r="M13" s="8">
        <v>415265</v>
      </c>
      <c r="N13" s="8">
        <v>1707040</v>
      </c>
      <c r="O13" s="8">
        <v>549829</v>
      </c>
      <c r="P13" s="8">
        <v>-2840</v>
      </c>
      <c r="Q13" s="8">
        <v>554424</v>
      </c>
      <c r="R13" s="8">
        <v>1101413</v>
      </c>
      <c r="S13" s="8">
        <v>259603</v>
      </c>
      <c r="T13" s="8">
        <v>590008</v>
      </c>
      <c r="U13" s="8">
        <v>633353</v>
      </c>
      <c r="V13" s="8">
        <v>1482964</v>
      </c>
      <c r="W13" s="8">
        <v>5558558</v>
      </c>
      <c r="X13" s="8">
        <v>11924757</v>
      </c>
      <c r="Y13" s="8">
        <v>-6366199</v>
      </c>
      <c r="Z13" s="2">
        <v>-53.38640443574657</v>
      </c>
      <c r="AA13" s="6">
        <v>11924757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84995</v>
      </c>
      <c r="F19" s="26">
        <v>84996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84996</v>
      </c>
      <c r="Y19" s="26">
        <v>-84996</v>
      </c>
      <c r="Z19" s="27">
        <v>-100</v>
      </c>
      <c r="AA19" s="28">
        <v>84996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179421925</v>
      </c>
      <c r="D21" s="33">
        <f t="shared" si="0"/>
        <v>0</v>
      </c>
      <c r="E21" s="34">
        <f t="shared" si="0"/>
        <v>249216688</v>
      </c>
      <c r="F21" s="35">
        <f t="shared" si="0"/>
        <v>249216698</v>
      </c>
      <c r="G21" s="35">
        <f t="shared" si="0"/>
        <v>12748515</v>
      </c>
      <c r="H21" s="35">
        <f t="shared" si="0"/>
        <v>9438134</v>
      </c>
      <c r="I21" s="35">
        <f t="shared" si="0"/>
        <v>15789220</v>
      </c>
      <c r="J21" s="35">
        <f t="shared" si="0"/>
        <v>37975869</v>
      </c>
      <c r="K21" s="35">
        <f t="shared" si="0"/>
        <v>11718700</v>
      </c>
      <c r="L21" s="35">
        <f t="shared" si="0"/>
        <v>9310972</v>
      </c>
      <c r="M21" s="35">
        <f t="shared" si="0"/>
        <v>15501721</v>
      </c>
      <c r="N21" s="35">
        <f t="shared" si="0"/>
        <v>36531393</v>
      </c>
      <c r="O21" s="35">
        <f t="shared" si="0"/>
        <v>16717299</v>
      </c>
      <c r="P21" s="35">
        <f t="shared" si="0"/>
        <v>3482315</v>
      </c>
      <c r="Q21" s="35">
        <f t="shared" si="0"/>
        <v>11812163</v>
      </c>
      <c r="R21" s="35">
        <f t="shared" si="0"/>
        <v>32011777</v>
      </c>
      <c r="S21" s="35">
        <f t="shared" si="0"/>
        <v>16201602</v>
      </c>
      <c r="T21" s="35">
        <f t="shared" si="0"/>
        <v>15991121</v>
      </c>
      <c r="U21" s="35">
        <f t="shared" si="0"/>
        <v>6728108</v>
      </c>
      <c r="V21" s="35">
        <f t="shared" si="0"/>
        <v>38920831</v>
      </c>
      <c r="W21" s="35">
        <f t="shared" si="0"/>
        <v>145439870</v>
      </c>
      <c r="X21" s="35">
        <f t="shared" si="0"/>
        <v>249216698</v>
      </c>
      <c r="Y21" s="35">
        <f t="shared" si="0"/>
        <v>-103776828</v>
      </c>
      <c r="Z21" s="36">
        <f>+IF(X21&lt;&gt;0,+(Y21/X21)*100,0)</f>
        <v>-41.641201746441567</v>
      </c>
      <c r="AA21" s="33">
        <f>SUM(AA5:AA20)</f>
        <v>249216698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21066402</v>
      </c>
      <c r="D24" s="6"/>
      <c r="E24" s="7">
        <v>24638093</v>
      </c>
      <c r="F24" s="8">
        <v>24288093</v>
      </c>
      <c r="G24" s="8">
        <v>1667824</v>
      </c>
      <c r="H24" s="8">
        <v>1611165</v>
      </c>
      <c r="I24" s="8">
        <v>1659633</v>
      </c>
      <c r="J24" s="8">
        <v>4938622</v>
      </c>
      <c r="K24" s="8">
        <v>1711568</v>
      </c>
      <c r="L24" s="8">
        <v>1629225</v>
      </c>
      <c r="M24" s="8">
        <v>1850451</v>
      </c>
      <c r="N24" s="8">
        <v>5191244</v>
      </c>
      <c r="O24" s="8">
        <v>1725034</v>
      </c>
      <c r="P24" s="8">
        <v>1505471</v>
      </c>
      <c r="Q24" s="8">
        <v>1429301</v>
      </c>
      <c r="R24" s="8">
        <v>4659806</v>
      </c>
      <c r="S24" s="8">
        <v>1536478</v>
      </c>
      <c r="T24" s="8">
        <v>1563987</v>
      </c>
      <c r="U24" s="8">
        <v>1638089</v>
      </c>
      <c r="V24" s="8">
        <v>4738554</v>
      </c>
      <c r="W24" s="8">
        <v>19528226</v>
      </c>
      <c r="X24" s="8">
        <v>24288093</v>
      </c>
      <c r="Y24" s="8">
        <v>-4759867</v>
      </c>
      <c r="Z24" s="2">
        <v>-19.597532832240063</v>
      </c>
      <c r="AA24" s="6">
        <v>24288093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>
        <v>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</v>
      </c>
      <c r="Y26" s="8">
        <v>-2</v>
      </c>
      <c r="Z26" s="2">
        <v>-100</v>
      </c>
      <c r="AA26" s="6">
        <v>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10849205</v>
      </c>
      <c r="F27" s="8">
        <v>8</v>
      </c>
      <c r="G27" s="8"/>
      <c r="H27" s="8"/>
      <c r="I27" s="8"/>
      <c r="J27" s="8"/>
      <c r="K27" s="8"/>
      <c r="L27" s="8">
        <v>2433826</v>
      </c>
      <c r="M27" s="8">
        <v>503867</v>
      </c>
      <c r="N27" s="8">
        <v>2937693</v>
      </c>
      <c r="O27" s="8">
        <v>947946</v>
      </c>
      <c r="P27" s="8">
        <v>447476</v>
      </c>
      <c r="Q27" s="8">
        <v>91061</v>
      </c>
      <c r="R27" s="8">
        <v>1486483</v>
      </c>
      <c r="S27" s="8">
        <v>477492</v>
      </c>
      <c r="T27" s="8"/>
      <c r="U27" s="8"/>
      <c r="V27" s="8">
        <v>477492</v>
      </c>
      <c r="W27" s="8">
        <v>4901668</v>
      </c>
      <c r="X27" s="8">
        <v>8</v>
      </c>
      <c r="Y27" s="8">
        <v>4901660</v>
      </c>
      <c r="Z27" s="2">
        <v>61270750</v>
      </c>
      <c r="AA27" s="6">
        <v>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135302085</v>
      </c>
      <c r="D29" s="6"/>
      <c r="E29" s="7">
        <v>148648892</v>
      </c>
      <c r="F29" s="8">
        <v>133648892</v>
      </c>
      <c r="G29" s="8">
        <v>100176</v>
      </c>
      <c r="H29" s="8">
        <v>109884</v>
      </c>
      <c r="I29" s="8">
        <v>38362939</v>
      </c>
      <c r="J29" s="8">
        <v>38572999</v>
      </c>
      <c r="K29" s="8">
        <v>14578536</v>
      </c>
      <c r="L29" s="8">
        <v>10857307</v>
      </c>
      <c r="M29" s="8">
        <v>80758</v>
      </c>
      <c r="N29" s="8">
        <v>25516601</v>
      </c>
      <c r="O29" s="8">
        <v>152184</v>
      </c>
      <c r="P29" s="8">
        <v>5935948</v>
      </c>
      <c r="Q29" s="8">
        <v>11422373</v>
      </c>
      <c r="R29" s="8">
        <v>17510505</v>
      </c>
      <c r="S29" s="8">
        <v>9780891</v>
      </c>
      <c r="T29" s="8">
        <v>9548103</v>
      </c>
      <c r="U29" s="8">
        <v>23189165</v>
      </c>
      <c r="V29" s="8">
        <v>42518159</v>
      </c>
      <c r="W29" s="8">
        <v>124118264</v>
      </c>
      <c r="X29" s="8">
        <v>133648892</v>
      </c>
      <c r="Y29" s="8">
        <v>-9530628</v>
      </c>
      <c r="Z29" s="2">
        <v>-7.1310939113509439</v>
      </c>
      <c r="AA29" s="6">
        <v>133648892</v>
      </c>
    </row>
    <row r="30" spans="1:27" ht="13.5" x14ac:dyDescent="0.25">
      <c r="A30" s="25" t="s">
        <v>56</v>
      </c>
      <c r="B30" s="24" t="s">
        <v>32</v>
      </c>
      <c r="C30" s="6">
        <v>1379009</v>
      </c>
      <c r="D30" s="6"/>
      <c r="E30" s="7">
        <v>1340529</v>
      </c>
      <c r="F30" s="8">
        <v>3977362</v>
      </c>
      <c r="G30" s="8">
        <v>6859</v>
      </c>
      <c r="H30" s="8">
        <v>68717</v>
      </c>
      <c r="I30" s="8">
        <v>110449</v>
      </c>
      <c r="J30" s="8">
        <v>186025</v>
      </c>
      <c r="K30" s="8">
        <v>49748</v>
      </c>
      <c r="L30" s="8">
        <v>173711</v>
      </c>
      <c r="M30" s="8">
        <v>105399</v>
      </c>
      <c r="N30" s="8">
        <v>328858</v>
      </c>
      <c r="O30" s="8">
        <v>139386</v>
      </c>
      <c r="P30" s="8">
        <v>183458</v>
      </c>
      <c r="Q30" s="8">
        <v>65654</v>
      </c>
      <c r="R30" s="8">
        <v>388498</v>
      </c>
      <c r="S30" s="8">
        <v>959512</v>
      </c>
      <c r="T30" s="8">
        <v>76900</v>
      </c>
      <c r="U30" s="8">
        <v>2091109</v>
      </c>
      <c r="V30" s="8">
        <v>3127521</v>
      </c>
      <c r="W30" s="8">
        <v>4030902</v>
      </c>
      <c r="X30" s="8">
        <v>3977362</v>
      </c>
      <c r="Y30" s="8">
        <v>53540</v>
      </c>
      <c r="Z30" s="2">
        <v>1.346118356840539</v>
      </c>
      <c r="AA30" s="6">
        <v>3977362</v>
      </c>
    </row>
    <row r="31" spans="1:27" ht="13.5" x14ac:dyDescent="0.25">
      <c r="A31" s="25" t="s">
        <v>57</v>
      </c>
      <c r="B31" s="24" t="s">
        <v>32</v>
      </c>
      <c r="C31" s="6">
        <v>2199533</v>
      </c>
      <c r="D31" s="6"/>
      <c r="E31" s="7">
        <v>2948596</v>
      </c>
      <c r="F31" s="8">
        <v>4507755</v>
      </c>
      <c r="G31" s="8">
        <v>1961</v>
      </c>
      <c r="H31" s="8">
        <v>15833</v>
      </c>
      <c r="I31" s="8">
        <v>698537</v>
      </c>
      <c r="J31" s="8">
        <v>716331</v>
      </c>
      <c r="K31" s="8">
        <v>155710</v>
      </c>
      <c r="L31" s="8">
        <v>388742</v>
      </c>
      <c r="M31" s="8">
        <v>134058</v>
      </c>
      <c r="N31" s="8">
        <v>678510</v>
      </c>
      <c r="O31" s="8">
        <v>28661</v>
      </c>
      <c r="P31" s="8">
        <v>32660</v>
      </c>
      <c r="Q31" s="8">
        <v>216724</v>
      </c>
      <c r="R31" s="8">
        <v>278045</v>
      </c>
      <c r="S31" s="8">
        <v>133000</v>
      </c>
      <c r="T31" s="8">
        <v>91367</v>
      </c>
      <c r="U31" s="8">
        <v>222556</v>
      </c>
      <c r="V31" s="8">
        <v>446923</v>
      </c>
      <c r="W31" s="8">
        <v>2119809</v>
      </c>
      <c r="X31" s="8">
        <v>4507755</v>
      </c>
      <c r="Y31" s="8">
        <v>-2387946</v>
      </c>
      <c r="Z31" s="2">
        <v>-52.974174505934769</v>
      </c>
      <c r="AA31" s="6">
        <v>4507755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243452</v>
      </c>
      <c r="D33" s="6"/>
      <c r="E33" s="7">
        <v>876190</v>
      </c>
      <c r="F33" s="8">
        <v>2639856</v>
      </c>
      <c r="G33" s="8">
        <v>41834</v>
      </c>
      <c r="H33" s="8">
        <v>64161</v>
      </c>
      <c r="I33" s="8">
        <v>19370</v>
      </c>
      <c r="J33" s="8">
        <v>125365</v>
      </c>
      <c r="K33" s="8">
        <v>29437</v>
      </c>
      <c r="L33" s="8">
        <v>48929</v>
      </c>
      <c r="M33" s="8">
        <v>57213</v>
      </c>
      <c r="N33" s="8">
        <v>135579</v>
      </c>
      <c r="O33" s="8">
        <v>18097</v>
      </c>
      <c r="P33" s="8">
        <v>50542</v>
      </c>
      <c r="Q33" s="8">
        <v>14256</v>
      </c>
      <c r="R33" s="8">
        <v>82895</v>
      </c>
      <c r="S33" s="8">
        <v>17486</v>
      </c>
      <c r="T33" s="8">
        <v>16339</v>
      </c>
      <c r="U33" s="8">
        <v>30361</v>
      </c>
      <c r="V33" s="8">
        <v>64186</v>
      </c>
      <c r="W33" s="8">
        <v>408025</v>
      </c>
      <c r="X33" s="8">
        <v>2639856</v>
      </c>
      <c r="Y33" s="8">
        <v>-2231831</v>
      </c>
      <c r="Z33" s="2">
        <v>-84.543664502912279</v>
      </c>
      <c r="AA33" s="6">
        <v>2639856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160190481</v>
      </c>
      <c r="D35" s="33">
        <f>SUM(D24:D34)</f>
        <v>0</v>
      </c>
      <c r="E35" s="34">
        <f t="shared" si="1"/>
        <v>189301505</v>
      </c>
      <c r="F35" s="35">
        <f t="shared" si="1"/>
        <v>169061968</v>
      </c>
      <c r="G35" s="35">
        <f t="shared" si="1"/>
        <v>1818654</v>
      </c>
      <c r="H35" s="35">
        <f t="shared" si="1"/>
        <v>1869760</v>
      </c>
      <c r="I35" s="35">
        <f t="shared" si="1"/>
        <v>40850928</v>
      </c>
      <c r="J35" s="35">
        <f t="shared" si="1"/>
        <v>44539342</v>
      </c>
      <c r="K35" s="35">
        <f t="shared" si="1"/>
        <v>16524999</v>
      </c>
      <c r="L35" s="35">
        <f t="shared" si="1"/>
        <v>15531740</v>
      </c>
      <c r="M35" s="35">
        <f t="shared" si="1"/>
        <v>2731746</v>
      </c>
      <c r="N35" s="35">
        <f t="shared" si="1"/>
        <v>34788485</v>
      </c>
      <c r="O35" s="35">
        <f t="shared" si="1"/>
        <v>3011308</v>
      </c>
      <c r="P35" s="35">
        <f t="shared" si="1"/>
        <v>8155555</v>
      </c>
      <c r="Q35" s="35">
        <f t="shared" si="1"/>
        <v>13239369</v>
      </c>
      <c r="R35" s="35">
        <f t="shared" si="1"/>
        <v>24406232</v>
      </c>
      <c r="S35" s="35">
        <f t="shared" si="1"/>
        <v>12904859</v>
      </c>
      <c r="T35" s="35">
        <f t="shared" si="1"/>
        <v>11296696</v>
      </c>
      <c r="U35" s="35">
        <f t="shared" si="1"/>
        <v>27171280</v>
      </c>
      <c r="V35" s="35">
        <f t="shared" si="1"/>
        <v>51372835</v>
      </c>
      <c r="W35" s="35">
        <f t="shared" si="1"/>
        <v>155106894</v>
      </c>
      <c r="X35" s="35">
        <f t="shared" si="1"/>
        <v>169061968</v>
      </c>
      <c r="Y35" s="35">
        <f t="shared" si="1"/>
        <v>-13955074</v>
      </c>
      <c r="Z35" s="36">
        <f>+IF(X35&lt;&gt;0,+(Y35/X35)*100,0)</f>
        <v>-8.2544135532599494</v>
      </c>
      <c r="AA35" s="33">
        <f>SUM(AA24:AA34)</f>
        <v>169061968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19231444</v>
      </c>
      <c r="D37" s="46">
        <f>+D21-D35</f>
        <v>0</v>
      </c>
      <c r="E37" s="47">
        <f t="shared" si="2"/>
        <v>59915183</v>
      </c>
      <c r="F37" s="48">
        <f t="shared" si="2"/>
        <v>80154730</v>
      </c>
      <c r="G37" s="48">
        <f t="shared" si="2"/>
        <v>10929861</v>
      </c>
      <c r="H37" s="48">
        <f t="shared" si="2"/>
        <v>7568374</v>
      </c>
      <c r="I37" s="48">
        <f t="shared" si="2"/>
        <v>-25061708</v>
      </c>
      <c r="J37" s="48">
        <f t="shared" si="2"/>
        <v>-6563473</v>
      </c>
      <c r="K37" s="48">
        <f t="shared" si="2"/>
        <v>-4806299</v>
      </c>
      <c r="L37" s="48">
        <f t="shared" si="2"/>
        <v>-6220768</v>
      </c>
      <c r="M37" s="48">
        <f t="shared" si="2"/>
        <v>12769975</v>
      </c>
      <c r="N37" s="48">
        <f t="shared" si="2"/>
        <v>1742908</v>
      </c>
      <c r="O37" s="48">
        <f t="shared" si="2"/>
        <v>13705991</v>
      </c>
      <c r="P37" s="48">
        <f t="shared" si="2"/>
        <v>-4673240</v>
      </c>
      <c r="Q37" s="48">
        <f t="shared" si="2"/>
        <v>-1427206</v>
      </c>
      <c r="R37" s="48">
        <f t="shared" si="2"/>
        <v>7605545</v>
      </c>
      <c r="S37" s="48">
        <f t="shared" si="2"/>
        <v>3296743</v>
      </c>
      <c r="T37" s="48">
        <f t="shared" si="2"/>
        <v>4694425</v>
      </c>
      <c r="U37" s="48">
        <f t="shared" si="2"/>
        <v>-20443172</v>
      </c>
      <c r="V37" s="48">
        <f t="shared" si="2"/>
        <v>-12452004</v>
      </c>
      <c r="W37" s="48">
        <f t="shared" si="2"/>
        <v>-9667024</v>
      </c>
      <c r="X37" s="48">
        <f>IF(F21=F35,0,X21-X35)</f>
        <v>80154730</v>
      </c>
      <c r="Y37" s="48">
        <f t="shared" si="2"/>
        <v>-89821754</v>
      </c>
      <c r="Z37" s="49">
        <f>+IF(X37&lt;&gt;0,+(Y37/X37)*100,0)</f>
        <v>-112.06045357522881</v>
      </c>
      <c r="AA37" s="46">
        <f>+AA21-AA35</f>
        <v>80154730</v>
      </c>
    </row>
    <row r="38" spans="1:27" ht="23.1" customHeight="1" x14ac:dyDescent="0.25">
      <c r="A38" s="50" t="s">
        <v>62</v>
      </c>
      <c r="B38" s="29" t="s">
        <v>32</v>
      </c>
      <c r="C38" s="6">
        <v>11664597</v>
      </c>
      <c r="D38" s="6"/>
      <c r="E38" s="7">
        <v>26500000</v>
      </c>
      <c r="F38" s="8">
        <v>26500000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4935025</v>
      </c>
      <c r="R38" s="8">
        <v>4935025</v>
      </c>
      <c r="S38" s="8"/>
      <c r="T38" s="8">
        <v>2887420</v>
      </c>
      <c r="U38" s="8">
        <v>5808820</v>
      </c>
      <c r="V38" s="8">
        <v>8696240</v>
      </c>
      <c r="W38" s="8">
        <v>13631265</v>
      </c>
      <c r="X38" s="8">
        <v>26500000</v>
      </c>
      <c r="Y38" s="8">
        <v>-12868735</v>
      </c>
      <c r="Z38" s="2">
        <v>-48.561264150943394</v>
      </c>
      <c r="AA38" s="6">
        <v>26500000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30896041</v>
      </c>
      <c r="D41" s="56">
        <f>SUM(D37:D40)</f>
        <v>0</v>
      </c>
      <c r="E41" s="57">
        <f t="shared" si="3"/>
        <v>86415183</v>
      </c>
      <c r="F41" s="58">
        <f t="shared" si="3"/>
        <v>106654730</v>
      </c>
      <c r="G41" s="58">
        <f t="shared" si="3"/>
        <v>10929861</v>
      </c>
      <c r="H41" s="58">
        <f t="shared" si="3"/>
        <v>7568374</v>
      </c>
      <c r="I41" s="58">
        <f t="shared" si="3"/>
        <v>-25061708</v>
      </c>
      <c r="J41" s="58">
        <f t="shared" si="3"/>
        <v>-6563473</v>
      </c>
      <c r="K41" s="58">
        <f t="shared" si="3"/>
        <v>-4806299</v>
      </c>
      <c r="L41" s="58">
        <f t="shared" si="3"/>
        <v>-6220768</v>
      </c>
      <c r="M41" s="58">
        <f t="shared" si="3"/>
        <v>12769975</v>
      </c>
      <c r="N41" s="58">
        <f t="shared" si="3"/>
        <v>1742908</v>
      </c>
      <c r="O41" s="58">
        <f t="shared" si="3"/>
        <v>13705991</v>
      </c>
      <c r="P41" s="58">
        <f t="shared" si="3"/>
        <v>-4673240</v>
      </c>
      <c r="Q41" s="58">
        <f t="shared" si="3"/>
        <v>3507819</v>
      </c>
      <c r="R41" s="58">
        <f t="shared" si="3"/>
        <v>12540570</v>
      </c>
      <c r="S41" s="58">
        <f t="shared" si="3"/>
        <v>3296743</v>
      </c>
      <c r="T41" s="58">
        <f t="shared" si="3"/>
        <v>7581845</v>
      </c>
      <c r="U41" s="58">
        <f t="shared" si="3"/>
        <v>-14634352</v>
      </c>
      <c r="V41" s="58">
        <f t="shared" si="3"/>
        <v>-3755764</v>
      </c>
      <c r="W41" s="58">
        <f t="shared" si="3"/>
        <v>3964241</v>
      </c>
      <c r="X41" s="58">
        <f t="shared" si="3"/>
        <v>106654730</v>
      </c>
      <c r="Y41" s="58">
        <f t="shared" si="3"/>
        <v>-102690489</v>
      </c>
      <c r="Z41" s="59">
        <f>+IF(X41&lt;&gt;0,+(Y41/X41)*100,0)</f>
        <v>-96.283108119067947</v>
      </c>
      <c r="AA41" s="56">
        <f>SUM(AA37:AA40)</f>
        <v>106654730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30896041</v>
      </c>
      <c r="D43" s="64">
        <f>+D41-D42</f>
        <v>0</v>
      </c>
      <c r="E43" s="65">
        <f t="shared" si="4"/>
        <v>86415183</v>
      </c>
      <c r="F43" s="66">
        <f t="shared" si="4"/>
        <v>106654730</v>
      </c>
      <c r="G43" s="66">
        <f t="shared" si="4"/>
        <v>10929861</v>
      </c>
      <c r="H43" s="66">
        <f t="shared" si="4"/>
        <v>7568374</v>
      </c>
      <c r="I43" s="66">
        <f t="shared" si="4"/>
        <v>-25061708</v>
      </c>
      <c r="J43" s="66">
        <f t="shared" si="4"/>
        <v>-6563473</v>
      </c>
      <c r="K43" s="66">
        <f t="shared" si="4"/>
        <v>-4806299</v>
      </c>
      <c r="L43" s="66">
        <f t="shared" si="4"/>
        <v>-6220768</v>
      </c>
      <c r="M43" s="66">
        <f t="shared" si="4"/>
        <v>12769975</v>
      </c>
      <c r="N43" s="66">
        <f t="shared" si="4"/>
        <v>1742908</v>
      </c>
      <c r="O43" s="66">
        <f t="shared" si="4"/>
        <v>13705991</v>
      </c>
      <c r="P43" s="66">
        <f t="shared" si="4"/>
        <v>-4673240</v>
      </c>
      <c r="Q43" s="66">
        <f t="shared" si="4"/>
        <v>3507819</v>
      </c>
      <c r="R43" s="66">
        <f t="shared" si="4"/>
        <v>12540570</v>
      </c>
      <c r="S43" s="66">
        <f t="shared" si="4"/>
        <v>3296743</v>
      </c>
      <c r="T43" s="66">
        <f t="shared" si="4"/>
        <v>7581845</v>
      </c>
      <c r="U43" s="66">
        <f t="shared" si="4"/>
        <v>-14634352</v>
      </c>
      <c r="V43" s="66">
        <f t="shared" si="4"/>
        <v>-3755764</v>
      </c>
      <c r="W43" s="66">
        <f t="shared" si="4"/>
        <v>3964241</v>
      </c>
      <c r="X43" s="66">
        <f t="shared" si="4"/>
        <v>106654730</v>
      </c>
      <c r="Y43" s="66">
        <f t="shared" si="4"/>
        <v>-102690489</v>
      </c>
      <c r="Z43" s="67">
        <f>+IF(X43&lt;&gt;0,+(Y43/X43)*100,0)</f>
        <v>-96.283108119067947</v>
      </c>
      <c r="AA43" s="64">
        <f>+AA41-AA42</f>
        <v>106654730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30896041</v>
      </c>
      <c r="D45" s="56">
        <f>SUM(D43:D44)</f>
        <v>0</v>
      </c>
      <c r="E45" s="57">
        <f t="shared" si="5"/>
        <v>86415183</v>
      </c>
      <c r="F45" s="58">
        <f t="shared" si="5"/>
        <v>106654730</v>
      </c>
      <c r="G45" s="58">
        <f t="shared" si="5"/>
        <v>10929861</v>
      </c>
      <c r="H45" s="58">
        <f t="shared" si="5"/>
        <v>7568374</v>
      </c>
      <c r="I45" s="58">
        <f t="shared" si="5"/>
        <v>-25061708</v>
      </c>
      <c r="J45" s="58">
        <f t="shared" si="5"/>
        <v>-6563473</v>
      </c>
      <c r="K45" s="58">
        <f t="shared" si="5"/>
        <v>-4806299</v>
      </c>
      <c r="L45" s="58">
        <f t="shared" si="5"/>
        <v>-6220768</v>
      </c>
      <c r="M45" s="58">
        <f t="shared" si="5"/>
        <v>12769975</v>
      </c>
      <c r="N45" s="58">
        <f t="shared" si="5"/>
        <v>1742908</v>
      </c>
      <c r="O45" s="58">
        <f t="shared" si="5"/>
        <v>13705991</v>
      </c>
      <c r="P45" s="58">
        <f t="shared" si="5"/>
        <v>-4673240</v>
      </c>
      <c r="Q45" s="58">
        <f t="shared" si="5"/>
        <v>3507819</v>
      </c>
      <c r="R45" s="58">
        <f t="shared" si="5"/>
        <v>12540570</v>
      </c>
      <c r="S45" s="58">
        <f t="shared" si="5"/>
        <v>3296743</v>
      </c>
      <c r="T45" s="58">
        <f t="shared" si="5"/>
        <v>7581845</v>
      </c>
      <c r="U45" s="58">
        <f t="shared" si="5"/>
        <v>-14634352</v>
      </c>
      <c r="V45" s="58">
        <f t="shared" si="5"/>
        <v>-3755764</v>
      </c>
      <c r="W45" s="58">
        <f t="shared" si="5"/>
        <v>3964241</v>
      </c>
      <c r="X45" s="58">
        <f t="shared" si="5"/>
        <v>106654730</v>
      </c>
      <c r="Y45" s="58">
        <f t="shared" si="5"/>
        <v>-102690489</v>
      </c>
      <c r="Z45" s="59">
        <f>+IF(X45&lt;&gt;0,+(Y45/X45)*100,0)</f>
        <v>-96.283108119067947</v>
      </c>
      <c r="AA45" s="56">
        <f>SUM(AA43:AA44)</f>
        <v>106654730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30896041</v>
      </c>
      <c r="D47" s="71">
        <f>SUM(D45:D46)</f>
        <v>0</v>
      </c>
      <c r="E47" s="72">
        <f t="shared" si="6"/>
        <v>86415183</v>
      </c>
      <c r="F47" s="73">
        <f t="shared" si="6"/>
        <v>106654730</v>
      </c>
      <c r="G47" s="73">
        <f t="shared" si="6"/>
        <v>10929861</v>
      </c>
      <c r="H47" s="74">
        <f t="shared" si="6"/>
        <v>7568374</v>
      </c>
      <c r="I47" s="74">
        <f t="shared" si="6"/>
        <v>-25061708</v>
      </c>
      <c r="J47" s="74">
        <f t="shared" si="6"/>
        <v>-6563473</v>
      </c>
      <c r="K47" s="74">
        <f t="shared" si="6"/>
        <v>-4806299</v>
      </c>
      <c r="L47" s="74">
        <f t="shared" si="6"/>
        <v>-6220768</v>
      </c>
      <c r="M47" s="73">
        <f t="shared" si="6"/>
        <v>12769975</v>
      </c>
      <c r="N47" s="73">
        <f t="shared" si="6"/>
        <v>1742908</v>
      </c>
      <c r="O47" s="74">
        <f t="shared" si="6"/>
        <v>13705991</v>
      </c>
      <c r="P47" s="74">
        <f t="shared" si="6"/>
        <v>-4673240</v>
      </c>
      <c r="Q47" s="74">
        <f t="shared" si="6"/>
        <v>3507819</v>
      </c>
      <c r="R47" s="74">
        <f t="shared" si="6"/>
        <v>12540570</v>
      </c>
      <c r="S47" s="74">
        <f t="shared" si="6"/>
        <v>3296743</v>
      </c>
      <c r="T47" s="73">
        <f t="shared" si="6"/>
        <v>7581845</v>
      </c>
      <c r="U47" s="73">
        <f t="shared" si="6"/>
        <v>-14634352</v>
      </c>
      <c r="V47" s="74">
        <f t="shared" si="6"/>
        <v>-3755764</v>
      </c>
      <c r="W47" s="74">
        <f t="shared" si="6"/>
        <v>3964241</v>
      </c>
      <c r="X47" s="74">
        <f t="shared" si="6"/>
        <v>106654730</v>
      </c>
      <c r="Y47" s="74">
        <f t="shared" si="6"/>
        <v>-102690489</v>
      </c>
      <c r="Z47" s="75">
        <f>+IF(X47&lt;&gt;0,+(Y47/X47)*100,0)</f>
        <v>-96.283108119067947</v>
      </c>
      <c r="AA47" s="76">
        <f>SUM(AA45:AA46)</f>
        <v>106654730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114709451</v>
      </c>
      <c r="D6" s="6"/>
      <c r="E6" s="7">
        <v>164229213</v>
      </c>
      <c r="F6" s="8">
        <v>164229213</v>
      </c>
      <c r="G6" s="8">
        <v>9807686</v>
      </c>
      <c r="H6" s="8">
        <v>-91949189</v>
      </c>
      <c r="I6" s="8">
        <v>112247112</v>
      </c>
      <c r="J6" s="8">
        <v>30105609</v>
      </c>
      <c r="K6" s="8">
        <v>9457989</v>
      </c>
      <c r="L6" s="8">
        <v>10660210</v>
      </c>
      <c r="M6" s="8">
        <v>10228423</v>
      </c>
      <c r="N6" s="8">
        <v>30346622</v>
      </c>
      <c r="O6" s="8">
        <v>10763182</v>
      </c>
      <c r="P6" s="8">
        <v>10008042</v>
      </c>
      <c r="Q6" s="8">
        <v>10354462</v>
      </c>
      <c r="R6" s="8">
        <v>31125686</v>
      </c>
      <c r="S6" s="8">
        <v>11995478</v>
      </c>
      <c r="T6" s="8">
        <v>10082199</v>
      </c>
      <c r="U6" s="8">
        <v>10364629</v>
      </c>
      <c r="V6" s="8">
        <v>32442306</v>
      </c>
      <c r="W6" s="8">
        <v>124020223</v>
      </c>
      <c r="X6" s="8">
        <v>164229213</v>
      </c>
      <c r="Y6" s="8">
        <v>-40208990</v>
      </c>
      <c r="Z6" s="2">
        <v>-24.483457763388294</v>
      </c>
      <c r="AA6" s="6">
        <v>164229213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520305</v>
      </c>
      <c r="D13" s="6"/>
      <c r="E13" s="7">
        <v>1931243</v>
      </c>
      <c r="F13" s="8">
        <v>655243</v>
      </c>
      <c r="G13" s="8">
        <v>55961</v>
      </c>
      <c r="H13" s="8">
        <v>44332</v>
      </c>
      <c r="I13" s="8">
        <v>47050</v>
      </c>
      <c r="J13" s="8">
        <v>147343</v>
      </c>
      <c r="K13" s="8">
        <v>7619</v>
      </c>
      <c r="L13" s="8">
        <v>37884</v>
      </c>
      <c r="M13" s="8">
        <v>46868</v>
      </c>
      <c r="N13" s="8">
        <v>92371</v>
      </c>
      <c r="O13" s="8">
        <v>46005</v>
      </c>
      <c r="P13" s="8">
        <v>33830</v>
      </c>
      <c r="Q13" s="8">
        <v>53755</v>
      </c>
      <c r="R13" s="8">
        <v>133590</v>
      </c>
      <c r="S13" s="8">
        <v>49288</v>
      </c>
      <c r="T13" s="8">
        <v>44798</v>
      </c>
      <c r="U13" s="8">
        <v>53201</v>
      </c>
      <c r="V13" s="8">
        <v>147287</v>
      </c>
      <c r="W13" s="8">
        <v>520591</v>
      </c>
      <c r="X13" s="8">
        <v>655243</v>
      </c>
      <c r="Y13" s="8">
        <v>-134652</v>
      </c>
      <c r="Z13" s="2">
        <v>-20.549933383492842</v>
      </c>
      <c r="AA13" s="6">
        <v>655243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5903</v>
      </c>
      <c r="D15" s="6"/>
      <c r="E15" s="7"/>
      <c r="F15" s="8"/>
      <c r="G15" s="8"/>
      <c r="H15" s="8">
        <v>36553</v>
      </c>
      <c r="I15" s="8"/>
      <c r="J15" s="8">
        <v>36553</v>
      </c>
      <c r="K15" s="8">
        <v>2031</v>
      </c>
      <c r="L15" s="8">
        <v>2031</v>
      </c>
      <c r="M15" s="8"/>
      <c r="N15" s="8">
        <v>4062</v>
      </c>
      <c r="O15" s="8"/>
      <c r="P15" s="8">
        <v>6093</v>
      </c>
      <c r="Q15" s="8">
        <v>6092</v>
      </c>
      <c r="R15" s="8">
        <v>12185</v>
      </c>
      <c r="S15" s="8"/>
      <c r="T15" s="8">
        <v>4062</v>
      </c>
      <c r="U15" s="8"/>
      <c r="V15" s="8">
        <v>4062</v>
      </c>
      <c r="W15" s="8">
        <v>56862</v>
      </c>
      <c r="X15" s="8"/>
      <c r="Y15" s="8">
        <v>56862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115235659</v>
      </c>
      <c r="D21" s="33">
        <f t="shared" si="0"/>
        <v>0</v>
      </c>
      <c r="E21" s="34">
        <f t="shared" si="0"/>
        <v>166160456</v>
      </c>
      <c r="F21" s="35">
        <f t="shared" si="0"/>
        <v>164884456</v>
      </c>
      <c r="G21" s="35">
        <f t="shared" si="0"/>
        <v>9863647</v>
      </c>
      <c r="H21" s="35">
        <f t="shared" si="0"/>
        <v>-91868304</v>
      </c>
      <c r="I21" s="35">
        <f t="shared" si="0"/>
        <v>112294162</v>
      </c>
      <c r="J21" s="35">
        <f t="shared" si="0"/>
        <v>30289505</v>
      </c>
      <c r="K21" s="35">
        <f t="shared" si="0"/>
        <v>9467639</v>
      </c>
      <c r="L21" s="35">
        <f t="shared" si="0"/>
        <v>10700125</v>
      </c>
      <c r="M21" s="35">
        <f t="shared" si="0"/>
        <v>10275291</v>
      </c>
      <c r="N21" s="35">
        <f t="shared" si="0"/>
        <v>30443055</v>
      </c>
      <c r="O21" s="35">
        <f t="shared" si="0"/>
        <v>10809187</v>
      </c>
      <c r="P21" s="35">
        <f t="shared" si="0"/>
        <v>10047965</v>
      </c>
      <c r="Q21" s="35">
        <f t="shared" si="0"/>
        <v>10414309</v>
      </c>
      <c r="R21" s="35">
        <f t="shared" si="0"/>
        <v>31271461</v>
      </c>
      <c r="S21" s="35">
        <f t="shared" si="0"/>
        <v>12044766</v>
      </c>
      <c r="T21" s="35">
        <f t="shared" si="0"/>
        <v>10131059</v>
      </c>
      <c r="U21" s="35">
        <f t="shared" si="0"/>
        <v>10417830</v>
      </c>
      <c r="V21" s="35">
        <f t="shared" si="0"/>
        <v>32593655</v>
      </c>
      <c r="W21" s="35">
        <f t="shared" si="0"/>
        <v>124597676</v>
      </c>
      <c r="X21" s="35">
        <f t="shared" si="0"/>
        <v>164884456</v>
      </c>
      <c r="Y21" s="35">
        <f t="shared" si="0"/>
        <v>-40286780</v>
      </c>
      <c r="Z21" s="36">
        <f>+IF(X21&lt;&gt;0,+(Y21/X21)*100,0)</f>
        <v>-24.433340156697366</v>
      </c>
      <c r="AA21" s="33">
        <f>SUM(AA5:AA20)</f>
        <v>164884456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14600181</v>
      </c>
      <c r="D24" s="6"/>
      <c r="E24" s="7">
        <v>15149916</v>
      </c>
      <c r="F24" s="8">
        <v>14919916</v>
      </c>
      <c r="G24" s="8"/>
      <c r="H24" s="8">
        <v>2241123</v>
      </c>
      <c r="I24" s="8">
        <v>1162752</v>
      </c>
      <c r="J24" s="8">
        <v>3403875</v>
      </c>
      <c r="K24" s="8">
        <v>1146164</v>
      </c>
      <c r="L24" s="8"/>
      <c r="M24" s="8">
        <v>2470126</v>
      </c>
      <c r="N24" s="8">
        <v>3616290</v>
      </c>
      <c r="O24" s="8">
        <v>1314794</v>
      </c>
      <c r="P24" s="8">
        <v>1204251</v>
      </c>
      <c r="Q24" s="8">
        <v>1242631</v>
      </c>
      <c r="R24" s="8">
        <v>3761676</v>
      </c>
      <c r="S24" s="8">
        <v>1259019</v>
      </c>
      <c r="T24" s="8">
        <v>1370042</v>
      </c>
      <c r="U24" s="8">
        <v>1122405</v>
      </c>
      <c r="V24" s="8">
        <v>3751466</v>
      </c>
      <c r="W24" s="8">
        <v>14533307</v>
      </c>
      <c r="X24" s="8">
        <v>14919916</v>
      </c>
      <c r="Y24" s="8">
        <v>-386609</v>
      </c>
      <c r="Z24" s="2">
        <v>-2.5912277254107865</v>
      </c>
      <c r="AA24" s="6">
        <v>14919916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-1360697</v>
      </c>
      <c r="D26" s="6"/>
      <c r="E26" s="7">
        <v>133330</v>
      </c>
      <c r="F26" s="8">
        <v>133330</v>
      </c>
      <c r="G26" s="8"/>
      <c r="H26" s="8">
        <v>8994</v>
      </c>
      <c r="I26" s="8"/>
      <c r="J26" s="8">
        <v>8994</v>
      </c>
      <c r="K26" s="8"/>
      <c r="L26" s="8"/>
      <c r="M26" s="8">
        <v>-8994</v>
      </c>
      <c r="N26" s="8">
        <v>-8994</v>
      </c>
      <c r="O26" s="8"/>
      <c r="P26" s="8"/>
      <c r="Q26" s="8"/>
      <c r="R26" s="8"/>
      <c r="S26" s="8"/>
      <c r="T26" s="8"/>
      <c r="U26" s="8"/>
      <c r="V26" s="8"/>
      <c r="W26" s="8"/>
      <c r="X26" s="8">
        <v>133330</v>
      </c>
      <c r="Y26" s="8">
        <v>-133330</v>
      </c>
      <c r="Z26" s="2">
        <v>-100</v>
      </c>
      <c r="AA26" s="6">
        <v>133330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98910252</v>
      </c>
      <c r="D29" s="6"/>
      <c r="E29" s="7">
        <v>120000000</v>
      </c>
      <c r="F29" s="8">
        <v>120000000</v>
      </c>
      <c r="G29" s="8">
        <v>11634721</v>
      </c>
      <c r="H29" s="8">
        <v>14453794</v>
      </c>
      <c r="I29" s="8">
        <v>13429772</v>
      </c>
      <c r="J29" s="8">
        <v>39518287</v>
      </c>
      <c r="K29" s="8">
        <v>8509501</v>
      </c>
      <c r="L29" s="8">
        <v>34127</v>
      </c>
      <c r="M29" s="8">
        <v>17439601</v>
      </c>
      <c r="N29" s="8">
        <v>25983229</v>
      </c>
      <c r="O29" s="8">
        <v>8499343</v>
      </c>
      <c r="P29" s="8">
        <v>53735</v>
      </c>
      <c r="Q29" s="8">
        <v>17167212</v>
      </c>
      <c r="R29" s="8">
        <v>25720290</v>
      </c>
      <c r="S29" s="8">
        <v>8565411</v>
      </c>
      <c r="T29" s="8">
        <v>7582053</v>
      </c>
      <c r="U29" s="8">
        <v>8928473</v>
      </c>
      <c r="V29" s="8">
        <v>25075937</v>
      </c>
      <c r="W29" s="8">
        <v>116297743</v>
      </c>
      <c r="X29" s="8">
        <v>120000000</v>
      </c>
      <c r="Y29" s="8">
        <v>-3702257</v>
      </c>
      <c r="Z29" s="2">
        <v>-3.0852141666666668</v>
      </c>
      <c r="AA29" s="6">
        <v>120000000</v>
      </c>
    </row>
    <row r="30" spans="1:27" ht="13.5" x14ac:dyDescent="0.25">
      <c r="A30" s="25" t="s">
        <v>56</v>
      </c>
      <c r="B30" s="24" t="s">
        <v>32</v>
      </c>
      <c r="C30" s="6">
        <v>2640826</v>
      </c>
      <c r="D30" s="6"/>
      <c r="E30" s="7">
        <v>4055000</v>
      </c>
      <c r="F30" s="8">
        <v>2755000</v>
      </c>
      <c r="G30" s="8"/>
      <c r="H30" s="8"/>
      <c r="I30" s="8">
        <v>75000</v>
      </c>
      <c r="J30" s="8">
        <v>75000</v>
      </c>
      <c r="K30" s="8">
        <v>26086</v>
      </c>
      <c r="L30" s="8">
        <v>28318</v>
      </c>
      <c r="M30" s="8">
        <v>697908</v>
      </c>
      <c r="N30" s="8">
        <v>752312</v>
      </c>
      <c r="O30" s="8"/>
      <c r="P30" s="8">
        <v>143835</v>
      </c>
      <c r="Q30" s="8">
        <v>43637</v>
      </c>
      <c r="R30" s="8">
        <v>187472</v>
      </c>
      <c r="S30" s="8">
        <v>156890</v>
      </c>
      <c r="T30" s="8">
        <v>232093</v>
      </c>
      <c r="U30" s="8">
        <v>394752</v>
      </c>
      <c r="V30" s="8">
        <v>783735</v>
      </c>
      <c r="W30" s="8">
        <v>1798519</v>
      </c>
      <c r="X30" s="8">
        <v>2755000</v>
      </c>
      <c r="Y30" s="8">
        <v>-956481</v>
      </c>
      <c r="Z30" s="2">
        <v>-34.718003629764063</v>
      </c>
      <c r="AA30" s="6">
        <v>2755000</v>
      </c>
    </row>
    <row r="31" spans="1:27" ht="13.5" x14ac:dyDescent="0.25">
      <c r="A31" s="25" t="s">
        <v>57</v>
      </c>
      <c r="B31" s="24" t="s">
        <v>32</v>
      </c>
      <c r="C31" s="6">
        <v>9218273</v>
      </c>
      <c r="D31" s="6"/>
      <c r="E31" s="7">
        <v>7050000</v>
      </c>
      <c r="F31" s="8">
        <v>2450000</v>
      </c>
      <c r="G31" s="8"/>
      <c r="H31" s="8"/>
      <c r="I31" s="8">
        <v>17200</v>
      </c>
      <c r="J31" s="8">
        <v>17200</v>
      </c>
      <c r="K31" s="8"/>
      <c r="L31" s="8">
        <v>48578</v>
      </c>
      <c r="M31" s="8">
        <v>174743</v>
      </c>
      <c r="N31" s="8">
        <v>223321</v>
      </c>
      <c r="O31" s="8"/>
      <c r="P31" s="8">
        <v>340457</v>
      </c>
      <c r="Q31" s="8"/>
      <c r="R31" s="8">
        <v>340457</v>
      </c>
      <c r="S31" s="8">
        <v>34364</v>
      </c>
      <c r="T31" s="8">
        <v>21856</v>
      </c>
      <c r="U31" s="8">
        <v>703130</v>
      </c>
      <c r="V31" s="8">
        <v>759350</v>
      </c>
      <c r="W31" s="8">
        <v>1340328</v>
      </c>
      <c r="X31" s="8">
        <v>2450000</v>
      </c>
      <c r="Y31" s="8">
        <v>-1109672</v>
      </c>
      <c r="Z31" s="2">
        <v>-45.292734693877549</v>
      </c>
      <c r="AA31" s="6">
        <v>2450000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3314440</v>
      </c>
      <c r="D33" s="6"/>
      <c r="E33" s="7">
        <v>1120000</v>
      </c>
      <c r="F33" s="8">
        <v>1220000</v>
      </c>
      <c r="G33" s="8"/>
      <c r="H33" s="8"/>
      <c r="I33" s="8"/>
      <c r="J33" s="8"/>
      <c r="K33" s="8"/>
      <c r="L33" s="8"/>
      <c r="M33" s="8"/>
      <c r="N33" s="8"/>
      <c r="O33" s="8"/>
      <c r="P33" s="8">
        <v>16314</v>
      </c>
      <c r="Q33" s="8"/>
      <c r="R33" s="8">
        <v>16314</v>
      </c>
      <c r="S33" s="8"/>
      <c r="T33" s="8"/>
      <c r="U33" s="8">
        <v>24640</v>
      </c>
      <c r="V33" s="8">
        <v>24640</v>
      </c>
      <c r="W33" s="8">
        <v>40954</v>
      </c>
      <c r="X33" s="8">
        <v>1220000</v>
      </c>
      <c r="Y33" s="8">
        <v>-1179046</v>
      </c>
      <c r="Z33" s="2">
        <v>-96.643114754098363</v>
      </c>
      <c r="AA33" s="6">
        <v>1220000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127323275</v>
      </c>
      <c r="D35" s="33">
        <f>SUM(D24:D34)</f>
        <v>0</v>
      </c>
      <c r="E35" s="34">
        <f t="shared" si="1"/>
        <v>147508246</v>
      </c>
      <c r="F35" s="35">
        <f t="shared" si="1"/>
        <v>141478246</v>
      </c>
      <c r="G35" s="35">
        <f t="shared" si="1"/>
        <v>11634721</v>
      </c>
      <c r="H35" s="35">
        <f t="shared" si="1"/>
        <v>16703911</v>
      </c>
      <c r="I35" s="35">
        <f t="shared" si="1"/>
        <v>14684724</v>
      </c>
      <c r="J35" s="35">
        <f t="shared" si="1"/>
        <v>43023356</v>
      </c>
      <c r="K35" s="35">
        <f t="shared" si="1"/>
        <v>9681751</v>
      </c>
      <c r="L35" s="35">
        <f t="shared" si="1"/>
        <v>111023</v>
      </c>
      <c r="M35" s="35">
        <f t="shared" si="1"/>
        <v>20773384</v>
      </c>
      <c r="N35" s="35">
        <f t="shared" si="1"/>
        <v>30566158</v>
      </c>
      <c r="O35" s="35">
        <f t="shared" si="1"/>
        <v>9814137</v>
      </c>
      <c r="P35" s="35">
        <f t="shared" si="1"/>
        <v>1758592</v>
      </c>
      <c r="Q35" s="35">
        <f t="shared" si="1"/>
        <v>18453480</v>
      </c>
      <c r="R35" s="35">
        <f t="shared" si="1"/>
        <v>30026209</v>
      </c>
      <c r="S35" s="35">
        <f t="shared" si="1"/>
        <v>10015684</v>
      </c>
      <c r="T35" s="35">
        <f t="shared" si="1"/>
        <v>9206044</v>
      </c>
      <c r="U35" s="35">
        <f t="shared" si="1"/>
        <v>11173400</v>
      </c>
      <c r="V35" s="35">
        <f t="shared" si="1"/>
        <v>30395128</v>
      </c>
      <c r="W35" s="35">
        <f t="shared" si="1"/>
        <v>134010851</v>
      </c>
      <c r="X35" s="35">
        <f t="shared" si="1"/>
        <v>141478246</v>
      </c>
      <c r="Y35" s="35">
        <f t="shared" si="1"/>
        <v>-7467395</v>
      </c>
      <c r="Z35" s="36">
        <f>+IF(X35&lt;&gt;0,+(Y35/X35)*100,0)</f>
        <v>-5.2781224047688573</v>
      </c>
      <c r="AA35" s="33">
        <f>SUM(AA24:AA34)</f>
        <v>141478246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-12087616</v>
      </c>
      <c r="D37" s="46">
        <f>+D21-D35</f>
        <v>0</v>
      </c>
      <c r="E37" s="47">
        <f t="shared" si="2"/>
        <v>18652210</v>
      </c>
      <c r="F37" s="48">
        <f t="shared" si="2"/>
        <v>23406210</v>
      </c>
      <c r="G37" s="48">
        <f t="shared" si="2"/>
        <v>-1771074</v>
      </c>
      <c r="H37" s="48">
        <f t="shared" si="2"/>
        <v>-108572215</v>
      </c>
      <c r="I37" s="48">
        <f t="shared" si="2"/>
        <v>97609438</v>
      </c>
      <c r="J37" s="48">
        <f t="shared" si="2"/>
        <v>-12733851</v>
      </c>
      <c r="K37" s="48">
        <f t="shared" si="2"/>
        <v>-214112</v>
      </c>
      <c r="L37" s="48">
        <f t="shared" si="2"/>
        <v>10589102</v>
      </c>
      <c r="M37" s="48">
        <f t="shared" si="2"/>
        <v>-10498093</v>
      </c>
      <c r="N37" s="48">
        <f t="shared" si="2"/>
        <v>-123103</v>
      </c>
      <c r="O37" s="48">
        <f t="shared" si="2"/>
        <v>995050</v>
      </c>
      <c r="P37" s="48">
        <f t="shared" si="2"/>
        <v>8289373</v>
      </c>
      <c r="Q37" s="48">
        <f t="shared" si="2"/>
        <v>-8039171</v>
      </c>
      <c r="R37" s="48">
        <f t="shared" si="2"/>
        <v>1245252</v>
      </c>
      <c r="S37" s="48">
        <f t="shared" si="2"/>
        <v>2029082</v>
      </c>
      <c r="T37" s="48">
        <f t="shared" si="2"/>
        <v>925015</v>
      </c>
      <c r="U37" s="48">
        <f t="shared" si="2"/>
        <v>-755570</v>
      </c>
      <c r="V37" s="48">
        <f t="shared" si="2"/>
        <v>2198527</v>
      </c>
      <c r="W37" s="48">
        <f t="shared" si="2"/>
        <v>-9413175</v>
      </c>
      <c r="X37" s="48">
        <f>IF(F21=F35,0,X21-X35)</f>
        <v>23406210</v>
      </c>
      <c r="Y37" s="48">
        <f t="shared" si="2"/>
        <v>-32819385</v>
      </c>
      <c r="Z37" s="49">
        <f>+IF(X37&lt;&gt;0,+(Y37/X37)*100,0)</f>
        <v>-140.21657073058819</v>
      </c>
      <c r="AA37" s="46">
        <f>+AA21-AA35</f>
        <v>23406210</v>
      </c>
    </row>
    <row r="38" spans="1:27" ht="23.1" customHeight="1" x14ac:dyDescent="0.25">
      <c r="A38" s="50" t="s">
        <v>62</v>
      </c>
      <c r="B38" s="29" t="s">
        <v>32</v>
      </c>
      <c r="C38" s="6">
        <v>12148000</v>
      </c>
      <c r="D38" s="6"/>
      <c r="E38" s="7">
        <v>3000000</v>
      </c>
      <c r="F38" s="8">
        <v>3000000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1743200</v>
      </c>
      <c r="R38" s="8">
        <v>1743200</v>
      </c>
      <c r="S38" s="8"/>
      <c r="T38" s="8"/>
      <c r="U38" s="8"/>
      <c r="V38" s="8"/>
      <c r="W38" s="8">
        <v>1743200</v>
      </c>
      <c r="X38" s="8">
        <v>3000000</v>
      </c>
      <c r="Y38" s="8">
        <v>-1256800</v>
      </c>
      <c r="Z38" s="2">
        <v>-41.893333333333331</v>
      </c>
      <c r="AA38" s="6">
        <v>3000000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60384</v>
      </c>
      <c r="D41" s="56">
        <f>SUM(D37:D40)</f>
        <v>0</v>
      </c>
      <c r="E41" s="57">
        <f t="shared" si="3"/>
        <v>21652210</v>
      </c>
      <c r="F41" s="58">
        <f t="shared" si="3"/>
        <v>26406210</v>
      </c>
      <c r="G41" s="58">
        <f t="shared" si="3"/>
        <v>-1771074</v>
      </c>
      <c r="H41" s="58">
        <f t="shared" si="3"/>
        <v>-108572215</v>
      </c>
      <c r="I41" s="58">
        <f t="shared" si="3"/>
        <v>97609438</v>
      </c>
      <c r="J41" s="58">
        <f t="shared" si="3"/>
        <v>-12733851</v>
      </c>
      <c r="K41" s="58">
        <f t="shared" si="3"/>
        <v>-214112</v>
      </c>
      <c r="L41" s="58">
        <f t="shared" si="3"/>
        <v>10589102</v>
      </c>
      <c r="M41" s="58">
        <f t="shared" si="3"/>
        <v>-10498093</v>
      </c>
      <c r="N41" s="58">
        <f t="shared" si="3"/>
        <v>-123103</v>
      </c>
      <c r="O41" s="58">
        <f t="shared" si="3"/>
        <v>995050</v>
      </c>
      <c r="P41" s="58">
        <f t="shared" si="3"/>
        <v>8289373</v>
      </c>
      <c r="Q41" s="58">
        <f t="shared" si="3"/>
        <v>-6295971</v>
      </c>
      <c r="R41" s="58">
        <f t="shared" si="3"/>
        <v>2988452</v>
      </c>
      <c r="S41" s="58">
        <f t="shared" si="3"/>
        <v>2029082</v>
      </c>
      <c r="T41" s="58">
        <f t="shared" si="3"/>
        <v>925015</v>
      </c>
      <c r="U41" s="58">
        <f t="shared" si="3"/>
        <v>-755570</v>
      </c>
      <c r="V41" s="58">
        <f t="shared" si="3"/>
        <v>2198527</v>
      </c>
      <c r="W41" s="58">
        <f t="shared" si="3"/>
        <v>-7669975</v>
      </c>
      <c r="X41" s="58">
        <f t="shared" si="3"/>
        <v>26406210</v>
      </c>
      <c r="Y41" s="58">
        <f t="shared" si="3"/>
        <v>-34076185</v>
      </c>
      <c r="Z41" s="59">
        <f>+IF(X41&lt;&gt;0,+(Y41/X41)*100,0)</f>
        <v>-129.04610317042847</v>
      </c>
      <c r="AA41" s="56">
        <f>SUM(AA37:AA40)</f>
        <v>26406210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60384</v>
      </c>
      <c r="D43" s="64">
        <f>+D41-D42</f>
        <v>0</v>
      </c>
      <c r="E43" s="65">
        <f t="shared" si="4"/>
        <v>21652210</v>
      </c>
      <c r="F43" s="66">
        <f t="shared" si="4"/>
        <v>26406210</v>
      </c>
      <c r="G43" s="66">
        <f t="shared" si="4"/>
        <v>-1771074</v>
      </c>
      <c r="H43" s="66">
        <f t="shared" si="4"/>
        <v>-108572215</v>
      </c>
      <c r="I43" s="66">
        <f t="shared" si="4"/>
        <v>97609438</v>
      </c>
      <c r="J43" s="66">
        <f t="shared" si="4"/>
        <v>-12733851</v>
      </c>
      <c r="K43" s="66">
        <f t="shared" si="4"/>
        <v>-214112</v>
      </c>
      <c r="L43" s="66">
        <f t="shared" si="4"/>
        <v>10589102</v>
      </c>
      <c r="M43" s="66">
        <f t="shared" si="4"/>
        <v>-10498093</v>
      </c>
      <c r="N43" s="66">
        <f t="shared" si="4"/>
        <v>-123103</v>
      </c>
      <c r="O43" s="66">
        <f t="shared" si="4"/>
        <v>995050</v>
      </c>
      <c r="P43" s="66">
        <f t="shared" si="4"/>
        <v>8289373</v>
      </c>
      <c r="Q43" s="66">
        <f t="shared" si="4"/>
        <v>-6295971</v>
      </c>
      <c r="R43" s="66">
        <f t="shared" si="4"/>
        <v>2988452</v>
      </c>
      <c r="S43" s="66">
        <f t="shared" si="4"/>
        <v>2029082</v>
      </c>
      <c r="T43" s="66">
        <f t="shared" si="4"/>
        <v>925015</v>
      </c>
      <c r="U43" s="66">
        <f t="shared" si="4"/>
        <v>-755570</v>
      </c>
      <c r="V43" s="66">
        <f t="shared" si="4"/>
        <v>2198527</v>
      </c>
      <c r="W43" s="66">
        <f t="shared" si="4"/>
        <v>-7669975</v>
      </c>
      <c r="X43" s="66">
        <f t="shared" si="4"/>
        <v>26406210</v>
      </c>
      <c r="Y43" s="66">
        <f t="shared" si="4"/>
        <v>-34076185</v>
      </c>
      <c r="Z43" s="67">
        <f>+IF(X43&lt;&gt;0,+(Y43/X43)*100,0)</f>
        <v>-129.04610317042847</v>
      </c>
      <c r="AA43" s="64">
        <f>+AA41-AA42</f>
        <v>26406210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60384</v>
      </c>
      <c r="D45" s="56">
        <f>SUM(D43:D44)</f>
        <v>0</v>
      </c>
      <c r="E45" s="57">
        <f t="shared" si="5"/>
        <v>21652210</v>
      </c>
      <c r="F45" s="58">
        <f t="shared" si="5"/>
        <v>26406210</v>
      </c>
      <c r="G45" s="58">
        <f t="shared" si="5"/>
        <v>-1771074</v>
      </c>
      <c r="H45" s="58">
        <f t="shared" si="5"/>
        <v>-108572215</v>
      </c>
      <c r="I45" s="58">
        <f t="shared" si="5"/>
        <v>97609438</v>
      </c>
      <c r="J45" s="58">
        <f t="shared" si="5"/>
        <v>-12733851</v>
      </c>
      <c r="K45" s="58">
        <f t="shared" si="5"/>
        <v>-214112</v>
      </c>
      <c r="L45" s="58">
        <f t="shared" si="5"/>
        <v>10589102</v>
      </c>
      <c r="M45" s="58">
        <f t="shared" si="5"/>
        <v>-10498093</v>
      </c>
      <c r="N45" s="58">
        <f t="shared" si="5"/>
        <v>-123103</v>
      </c>
      <c r="O45" s="58">
        <f t="shared" si="5"/>
        <v>995050</v>
      </c>
      <c r="P45" s="58">
        <f t="shared" si="5"/>
        <v>8289373</v>
      </c>
      <c r="Q45" s="58">
        <f t="shared" si="5"/>
        <v>-6295971</v>
      </c>
      <c r="R45" s="58">
        <f t="shared" si="5"/>
        <v>2988452</v>
      </c>
      <c r="S45" s="58">
        <f t="shared" si="5"/>
        <v>2029082</v>
      </c>
      <c r="T45" s="58">
        <f t="shared" si="5"/>
        <v>925015</v>
      </c>
      <c r="U45" s="58">
        <f t="shared" si="5"/>
        <v>-755570</v>
      </c>
      <c r="V45" s="58">
        <f t="shared" si="5"/>
        <v>2198527</v>
      </c>
      <c r="W45" s="58">
        <f t="shared" si="5"/>
        <v>-7669975</v>
      </c>
      <c r="X45" s="58">
        <f t="shared" si="5"/>
        <v>26406210</v>
      </c>
      <c r="Y45" s="58">
        <f t="shared" si="5"/>
        <v>-34076185</v>
      </c>
      <c r="Z45" s="59">
        <f>+IF(X45&lt;&gt;0,+(Y45/X45)*100,0)</f>
        <v>-129.04610317042847</v>
      </c>
      <c r="AA45" s="56">
        <f>SUM(AA43:AA44)</f>
        <v>26406210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60384</v>
      </c>
      <c r="D47" s="71">
        <f>SUM(D45:D46)</f>
        <v>0</v>
      </c>
      <c r="E47" s="72">
        <f t="shared" si="6"/>
        <v>21652210</v>
      </c>
      <c r="F47" s="73">
        <f t="shared" si="6"/>
        <v>26406210</v>
      </c>
      <c r="G47" s="73">
        <f t="shared" si="6"/>
        <v>-1771074</v>
      </c>
      <c r="H47" s="74">
        <f t="shared" si="6"/>
        <v>-108572215</v>
      </c>
      <c r="I47" s="74">
        <f t="shared" si="6"/>
        <v>97609438</v>
      </c>
      <c r="J47" s="74">
        <f t="shared" si="6"/>
        <v>-12733851</v>
      </c>
      <c r="K47" s="74">
        <f t="shared" si="6"/>
        <v>-214112</v>
      </c>
      <c r="L47" s="74">
        <f t="shared" si="6"/>
        <v>10589102</v>
      </c>
      <c r="M47" s="73">
        <f t="shared" si="6"/>
        <v>-10498093</v>
      </c>
      <c r="N47" s="73">
        <f t="shared" si="6"/>
        <v>-123103</v>
      </c>
      <c r="O47" s="74">
        <f t="shared" si="6"/>
        <v>995050</v>
      </c>
      <c r="P47" s="74">
        <f t="shared" si="6"/>
        <v>8289373</v>
      </c>
      <c r="Q47" s="74">
        <f t="shared" si="6"/>
        <v>-6295971</v>
      </c>
      <c r="R47" s="74">
        <f t="shared" si="6"/>
        <v>2988452</v>
      </c>
      <c r="S47" s="74">
        <f t="shared" si="6"/>
        <v>2029082</v>
      </c>
      <c r="T47" s="73">
        <f t="shared" si="6"/>
        <v>925015</v>
      </c>
      <c r="U47" s="73">
        <f t="shared" si="6"/>
        <v>-755570</v>
      </c>
      <c r="V47" s="74">
        <f t="shared" si="6"/>
        <v>2198527</v>
      </c>
      <c r="W47" s="74">
        <f t="shared" si="6"/>
        <v>-7669975</v>
      </c>
      <c r="X47" s="74">
        <f t="shared" si="6"/>
        <v>26406210</v>
      </c>
      <c r="Y47" s="74">
        <f t="shared" si="6"/>
        <v>-34076185</v>
      </c>
      <c r="Z47" s="75">
        <f>+IF(X47&lt;&gt;0,+(Y47/X47)*100,0)</f>
        <v>-129.04610317042847</v>
      </c>
      <c r="AA47" s="76">
        <f>SUM(AA45:AA46)</f>
        <v>26406210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264995392</v>
      </c>
      <c r="D6" s="6"/>
      <c r="E6" s="7">
        <v>313872211</v>
      </c>
      <c r="F6" s="8">
        <v>313872211</v>
      </c>
      <c r="G6" s="8">
        <v>21625377</v>
      </c>
      <c r="H6" s="8">
        <v>22408406</v>
      </c>
      <c r="I6" s="8">
        <v>20107536</v>
      </c>
      <c r="J6" s="8">
        <v>64141319</v>
      </c>
      <c r="K6" s="8">
        <v>23521164</v>
      </c>
      <c r="L6" s="8">
        <v>19183537</v>
      </c>
      <c r="M6" s="8">
        <v>22940151</v>
      </c>
      <c r="N6" s="8">
        <v>65644852</v>
      </c>
      <c r="O6" s="8">
        <v>21829615</v>
      </c>
      <c r="P6" s="8">
        <v>22526769</v>
      </c>
      <c r="Q6" s="8">
        <v>23769051</v>
      </c>
      <c r="R6" s="8">
        <v>68125435</v>
      </c>
      <c r="S6" s="8">
        <v>23311258</v>
      </c>
      <c r="T6" s="8">
        <v>20039139</v>
      </c>
      <c r="U6" s="8">
        <v>28508613</v>
      </c>
      <c r="V6" s="8">
        <v>71859010</v>
      </c>
      <c r="W6" s="8">
        <v>269770616</v>
      </c>
      <c r="X6" s="8">
        <v>313872211</v>
      </c>
      <c r="Y6" s="8">
        <v>-44101595</v>
      </c>
      <c r="Z6" s="2">
        <v>-14.050812226890644</v>
      </c>
      <c r="AA6" s="6">
        <v>313872211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7081</v>
      </c>
      <c r="F19" s="26">
        <v>7081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7081</v>
      </c>
      <c r="Y19" s="26">
        <v>-7081</v>
      </c>
      <c r="Z19" s="27">
        <v>-100</v>
      </c>
      <c r="AA19" s="28">
        <v>7081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264995392</v>
      </c>
      <c r="D21" s="33">
        <f t="shared" si="0"/>
        <v>0</v>
      </c>
      <c r="E21" s="34">
        <f t="shared" si="0"/>
        <v>313879292</v>
      </c>
      <c r="F21" s="35">
        <f t="shared" si="0"/>
        <v>313879292</v>
      </c>
      <c r="G21" s="35">
        <f t="shared" si="0"/>
        <v>21625377</v>
      </c>
      <c r="H21" s="35">
        <f t="shared" si="0"/>
        <v>22408406</v>
      </c>
      <c r="I21" s="35">
        <f t="shared" si="0"/>
        <v>20107536</v>
      </c>
      <c r="J21" s="35">
        <f t="shared" si="0"/>
        <v>64141319</v>
      </c>
      <c r="K21" s="35">
        <f t="shared" si="0"/>
        <v>23521164</v>
      </c>
      <c r="L21" s="35">
        <f t="shared" si="0"/>
        <v>19183537</v>
      </c>
      <c r="M21" s="35">
        <f t="shared" si="0"/>
        <v>22940151</v>
      </c>
      <c r="N21" s="35">
        <f t="shared" si="0"/>
        <v>65644852</v>
      </c>
      <c r="O21" s="35">
        <f t="shared" si="0"/>
        <v>21829615</v>
      </c>
      <c r="P21" s="35">
        <f t="shared" si="0"/>
        <v>22526769</v>
      </c>
      <c r="Q21" s="35">
        <f t="shared" si="0"/>
        <v>23769051</v>
      </c>
      <c r="R21" s="35">
        <f t="shared" si="0"/>
        <v>68125435</v>
      </c>
      <c r="S21" s="35">
        <f t="shared" si="0"/>
        <v>23311258</v>
      </c>
      <c r="T21" s="35">
        <f t="shared" si="0"/>
        <v>20039139</v>
      </c>
      <c r="U21" s="35">
        <f t="shared" si="0"/>
        <v>28508613</v>
      </c>
      <c r="V21" s="35">
        <f t="shared" si="0"/>
        <v>71859010</v>
      </c>
      <c r="W21" s="35">
        <f t="shared" si="0"/>
        <v>269770616</v>
      </c>
      <c r="X21" s="35">
        <f t="shared" si="0"/>
        <v>313879292</v>
      </c>
      <c r="Y21" s="35">
        <f t="shared" si="0"/>
        <v>-44108676</v>
      </c>
      <c r="Z21" s="36">
        <f>+IF(X21&lt;&gt;0,+(Y21/X21)*100,0)</f>
        <v>-14.052751208576067</v>
      </c>
      <c r="AA21" s="33">
        <f>SUM(AA5:AA20)</f>
        <v>313879292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44078840</v>
      </c>
      <c r="D24" s="6"/>
      <c r="E24" s="7">
        <v>38750032</v>
      </c>
      <c r="F24" s="8">
        <v>35254348</v>
      </c>
      <c r="G24" s="8">
        <v>2946442</v>
      </c>
      <c r="H24" s="8">
        <v>2654159</v>
      </c>
      <c r="I24" s="8">
        <v>2481841</v>
      </c>
      <c r="J24" s="8">
        <v>8082442</v>
      </c>
      <c r="K24" s="8">
        <v>2654994</v>
      </c>
      <c r="L24" s="8">
        <v>2699754</v>
      </c>
      <c r="M24" s="8">
        <v>2804236</v>
      </c>
      <c r="N24" s="8">
        <v>8158984</v>
      </c>
      <c r="O24" s="8">
        <v>2831254</v>
      </c>
      <c r="P24" s="8">
        <v>3188418</v>
      </c>
      <c r="Q24" s="8">
        <v>3333022</v>
      </c>
      <c r="R24" s="8">
        <v>9352694</v>
      </c>
      <c r="S24" s="8">
        <v>2399574</v>
      </c>
      <c r="T24" s="8">
        <v>2354715</v>
      </c>
      <c r="U24" s="8">
        <v>2439334</v>
      </c>
      <c r="V24" s="8">
        <v>7193623</v>
      </c>
      <c r="W24" s="8">
        <v>32787743</v>
      </c>
      <c r="X24" s="8">
        <v>35254348</v>
      </c>
      <c r="Y24" s="8">
        <v>-2466605</v>
      </c>
      <c r="Z24" s="2">
        <v>-6.9965979799144211</v>
      </c>
      <c r="AA24" s="6">
        <v>35254348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6520277</v>
      </c>
      <c r="F27" s="8">
        <v>6520277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6520277</v>
      </c>
      <c r="Y27" s="8">
        <v>-6520277</v>
      </c>
      <c r="Z27" s="2">
        <v>-100</v>
      </c>
      <c r="AA27" s="6">
        <v>6520277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226209813</v>
      </c>
      <c r="D29" s="6"/>
      <c r="E29" s="7">
        <v>285543873</v>
      </c>
      <c r="F29" s="8">
        <v>251181019</v>
      </c>
      <c r="G29" s="8">
        <v>64648</v>
      </c>
      <c r="H29" s="8">
        <v>26515502</v>
      </c>
      <c r="I29" s="8">
        <v>36081502</v>
      </c>
      <c r="J29" s="8">
        <v>62661652</v>
      </c>
      <c r="K29" s="8">
        <v>26661113</v>
      </c>
      <c r="L29" s="8">
        <v>18913449</v>
      </c>
      <c r="M29" s="8">
        <v>21327915</v>
      </c>
      <c r="N29" s="8">
        <v>66902477</v>
      </c>
      <c r="O29" s="8">
        <v>18038699</v>
      </c>
      <c r="P29" s="8">
        <v>18283979</v>
      </c>
      <c r="Q29" s="8">
        <v>18949389</v>
      </c>
      <c r="R29" s="8">
        <v>55272067</v>
      </c>
      <c r="S29" s="8">
        <v>17682959</v>
      </c>
      <c r="T29" s="8">
        <v>19374174</v>
      </c>
      <c r="U29" s="8">
        <v>-16596752</v>
      </c>
      <c r="V29" s="8">
        <v>20460381</v>
      </c>
      <c r="W29" s="8">
        <v>205296577</v>
      </c>
      <c r="X29" s="8">
        <v>251181019</v>
      </c>
      <c r="Y29" s="8">
        <v>-45884442</v>
      </c>
      <c r="Z29" s="2">
        <v>-18.267479836921911</v>
      </c>
      <c r="AA29" s="6">
        <v>251181019</v>
      </c>
    </row>
    <row r="30" spans="1:27" ht="13.5" x14ac:dyDescent="0.25">
      <c r="A30" s="25" t="s">
        <v>56</v>
      </c>
      <c r="B30" s="24" t="s">
        <v>32</v>
      </c>
      <c r="C30" s="6">
        <v>571246</v>
      </c>
      <c r="D30" s="6"/>
      <c r="E30" s="7">
        <v>928365</v>
      </c>
      <c r="F30" s="8">
        <v>628365</v>
      </c>
      <c r="G30" s="8"/>
      <c r="H30" s="8"/>
      <c r="I30" s="8"/>
      <c r="J30" s="8"/>
      <c r="K30" s="8">
        <v>1583</v>
      </c>
      <c r="L30" s="8">
        <v>1942</v>
      </c>
      <c r="M30" s="8">
        <v>3277</v>
      </c>
      <c r="N30" s="8">
        <v>6802</v>
      </c>
      <c r="O30" s="8"/>
      <c r="P30" s="8"/>
      <c r="Q30" s="8"/>
      <c r="R30" s="8"/>
      <c r="S30" s="8"/>
      <c r="T30" s="8"/>
      <c r="U30" s="8"/>
      <c r="V30" s="8"/>
      <c r="W30" s="8">
        <v>6802</v>
      </c>
      <c r="X30" s="8">
        <v>628365</v>
      </c>
      <c r="Y30" s="8">
        <v>-621563</v>
      </c>
      <c r="Z30" s="2">
        <v>-98.917508136194726</v>
      </c>
      <c r="AA30" s="6">
        <v>628365</v>
      </c>
    </row>
    <row r="31" spans="1:27" ht="13.5" x14ac:dyDescent="0.25">
      <c r="A31" s="25" t="s">
        <v>57</v>
      </c>
      <c r="B31" s="24" t="s">
        <v>32</v>
      </c>
      <c r="C31" s="6">
        <v>17370189</v>
      </c>
      <c r="D31" s="6"/>
      <c r="E31" s="7">
        <v>11004715</v>
      </c>
      <c r="F31" s="8">
        <v>17380520</v>
      </c>
      <c r="G31" s="8"/>
      <c r="H31" s="8"/>
      <c r="I31" s="8">
        <v>726394</v>
      </c>
      <c r="J31" s="8">
        <v>726394</v>
      </c>
      <c r="K31" s="8">
        <v>219947</v>
      </c>
      <c r="L31" s="8">
        <v>2513271</v>
      </c>
      <c r="M31" s="8">
        <v>807892</v>
      </c>
      <c r="N31" s="8">
        <v>3541110</v>
      </c>
      <c r="O31" s="8">
        <v>2049477</v>
      </c>
      <c r="P31" s="8">
        <v>2489857</v>
      </c>
      <c r="Q31" s="8">
        <v>1397973</v>
      </c>
      <c r="R31" s="8">
        <v>5937307</v>
      </c>
      <c r="S31" s="8">
        <v>278901</v>
      </c>
      <c r="T31" s="8">
        <v>670900</v>
      </c>
      <c r="U31" s="8">
        <v>3578574</v>
      </c>
      <c r="V31" s="8">
        <v>4528375</v>
      </c>
      <c r="W31" s="8">
        <v>14733186</v>
      </c>
      <c r="X31" s="8">
        <v>17380520</v>
      </c>
      <c r="Y31" s="8">
        <v>-2647334</v>
      </c>
      <c r="Z31" s="2">
        <v>-15.231615624848969</v>
      </c>
      <c r="AA31" s="6">
        <v>17380520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2840608</v>
      </c>
      <c r="D33" s="6"/>
      <c r="E33" s="7">
        <v>4804151</v>
      </c>
      <c r="F33" s="8">
        <v>4842091</v>
      </c>
      <c r="G33" s="8">
        <v>45411</v>
      </c>
      <c r="H33" s="8">
        <v>355580</v>
      </c>
      <c r="I33" s="8">
        <v>489645</v>
      </c>
      <c r="J33" s="8">
        <v>890636</v>
      </c>
      <c r="K33" s="8">
        <v>38735</v>
      </c>
      <c r="L33" s="8">
        <v>33374</v>
      </c>
      <c r="M33" s="8">
        <v>254655</v>
      </c>
      <c r="N33" s="8">
        <v>326764</v>
      </c>
      <c r="O33" s="8">
        <v>374441</v>
      </c>
      <c r="P33" s="8">
        <v>224354</v>
      </c>
      <c r="Q33" s="8">
        <v>373157</v>
      </c>
      <c r="R33" s="8">
        <v>971952</v>
      </c>
      <c r="S33" s="8">
        <v>34076</v>
      </c>
      <c r="T33" s="8">
        <v>370310</v>
      </c>
      <c r="U33" s="8">
        <v>90714</v>
      </c>
      <c r="V33" s="8">
        <v>495100</v>
      </c>
      <c r="W33" s="8">
        <v>2684452</v>
      </c>
      <c r="X33" s="8">
        <v>4842091</v>
      </c>
      <c r="Y33" s="8">
        <v>-2157639</v>
      </c>
      <c r="Z33" s="2">
        <v>-44.560067128023825</v>
      </c>
      <c r="AA33" s="6">
        <v>4842091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291070696</v>
      </c>
      <c r="D35" s="33">
        <f>SUM(D24:D34)</f>
        <v>0</v>
      </c>
      <c r="E35" s="34">
        <f t="shared" si="1"/>
        <v>347551413</v>
      </c>
      <c r="F35" s="35">
        <f t="shared" si="1"/>
        <v>315806620</v>
      </c>
      <c r="G35" s="35">
        <f t="shared" si="1"/>
        <v>3056501</v>
      </c>
      <c r="H35" s="35">
        <f t="shared" si="1"/>
        <v>29525241</v>
      </c>
      <c r="I35" s="35">
        <f t="shared" si="1"/>
        <v>39779382</v>
      </c>
      <c r="J35" s="35">
        <f t="shared" si="1"/>
        <v>72361124</v>
      </c>
      <c r="K35" s="35">
        <f t="shared" si="1"/>
        <v>29576372</v>
      </c>
      <c r="L35" s="35">
        <f t="shared" si="1"/>
        <v>24161790</v>
      </c>
      <c r="M35" s="35">
        <f t="shared" si="1"/>
        <v>25197975</v>
      </c>
      <c r="N35" s="35">
        <f t="shared" si="1"/>
        <v>78936137</v>
      </c>
      <c r="O35" s="35">
        <f t="shared" si="1"/>
        <v>23293871</v>
      </c>
      <c r="P35" s="35">
        <f t="shared" si="1"/>
        <v>24186608</v>
      </c>
      <c r="Q35" s="35">
        <f t="shared" si="1"/>
        <v>24053541</v>
      </c>
      <c r="R35" s="35">
        <f t="shared" si="1"/>
        <v>71534020</v>
      </c>
      <c r="S35" s="35">
        <f t="shared" si="1"/>
        <v>20395510</v>
      </c>
      <c r="T35" s="35">
        <f t="shared" si="1"/>
        <v>22770099</v>
      </c>
      <c r="U35" s="35">
        <f t="shared" si="1"/>
        <v>-10488130</v>
      </c>
      <c r="V35" s="35">
        <f t="shared" si="1"/>
        <v>32677479</v>
      </c>
      <c r="W35" s="35">
        <f t="shared" si="1"/>
        <v>255508760</v>
      </c>
      <c r="X35" s="35">
        <f t="shared" si="1"/>
        <v>315806620</v>
      </c>
      <c r="Y35" s="35">
        <f t="shared" si="1"/>
        <v>-60297860</v>
      </c>
      <c r="Z35" s="36">
        <f>+IF(X35&lt;&gt;0,+(Y35/X35)*100,0)</f>
        <v>-19.093285631567824</v>
      </c>
      <c r="AA35" s="33">
        <f>SUM(AA24:AA34)</f>
        <v>315806620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-26075304</v>
      </c>
      <c r="D37" s="46">
        <f>+D21-D35</f>
        <v>0</v>
      </c>
      <c r="E37" s="47">
        <f t="shared" si="2"/>
        <v>-33672121</v>
      </c>
      <c r="F37" s="48">
        <f t="shared" si="2"/>
        <v>-1927328</v>
      </c>
      <c r="G37" s="48">
        <f t="shared" si="2"/>
        <v>18568876</v>
      </c>
      <c r="H37" s="48">
        <f t="shared" si="2"/>
        <v>-7116835</v>
      </c>
      <c r="I37" s="48">
        <f t="shared" si="2"/>
        <v>-19671846</v>
      </c>
      <c r="J37" s="48">
        <f t="shared" si="2"/>
        <v>-8219805</v>
      </c>
      <c r="K37" s="48">
        <f t="shared" si="2"/>
        <v>-6055208</v>
      </c>
      <c r="L37" s="48">
        <f t="shared" si="2"/>
        <v>-4978253</v>
      </c>
      <c r="M37" s="48">
        <f t="shared" si="2"/>
        <v>-2257824</v>
      </c>
      <c r="N37" s="48">
        <f t="shared" si="2"/>
        <v>-13291285</v>
      </c>
      <c r="O37" s="48">
        <f t="shared" si="2"/>
        <v>-1464256</v>
      </c>
      <c r="P37" s="48">
        <f t="shared" si="2"/>
        <v>-1659839</v>
      </c>
      <c r="Q37" s="48">
        <f t="shared" si="2"/>
        <v>-284490</v>
      </c>
      <c r="R37" s="48">
        <f t="shared" si="2"/>
        <v>-3408585</v>
      </c>
      <c r="S37" s="48">
        <f t="shared" si="2"/>
        <v>2915748</v>
      </c>
      <c r="T37" s="48">
        <f t="shared" si="2"/>
        <v>-2730960</v>
      </c>
      <c r="U37" s="48">
        <f t="shared" si="2"/>
        <v>38996743</v>
      </c>
      <c r="V37" s="48">
        <f t="shared" si="2"/>
        <v>39181531</v>
      </c>
      <c r="W37" s="48">
        <f t="shared" si="2"/>
        <v>14261856</v>
      </c>
      <c r="X37" s="48">
        <f>IF(F21=F35,0,X21-X35)</f>
        <v>-1927328</v>
      </c>
      <c r="Y37" s="48">
        <f t="shared" si="2"/>
        <v>16189184</v>
      </c>
      <c r="Z37" s="49">
        <f>+IF(X37&lt;&gt;0,+(Y37/X37)*100,0)</f>
        <v>-839.98074017499869</v>
      </c>
      <c r="AA37" s="46">
        <f>+AA21-AA35</f>
        <v>-1927328</v>
      </c>
    </row>
    <row r="38" spans="1:27" ht="23.1" customHeight="1" x14ac:dyDescent="0.25">
      <c r="A38" s="50" t="s">
        <v>62</v>
      </c>
      <c r="B38" s="29" t="s">
        <v>32</v>
      </c>
      <c r="C38" s="6">
        <v>18042398</v>
      </c>
      <c r="D38" s="6"/>
      <c r="E38" s="7">
        <v>25000000</v>
      </c>
      <c r="F38" s="8">
        <v>25000000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25000000</v>
      </c>
      <c r="Y38" s="8">
        <v>-25000000</v>
      </c>
      <c r="Z38" s="2">
        <v>-100</v>
      </c>
      <c r="AA38" s="6">
        <v>25000000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-8032906</v>
      </c>
      <c r="D41" s="56">
        <f>SUM(D37:D40)</f>
        <v>0</v>
      </c>
      <c r="E41" s="57">
        <f t="shared" si="3"/>
        <v>-8672121</v>
      </c>
      <c r="F41" s="58">
        <f t="shared" si="3"/>
        <v>23072672</v>
      </c>
      <c r="G41" s="58">
        <f t="shared" si="3"/>
        <v>18568876</v>
      </c>
      <c r="H41" s="58">
        <f t="shared" si="3"/>
        <v>-7116835</v>
      </c>
      <c r="I41" s="58">
        <f t="shared" si="3"/>
        <v>-19671846</v>
      </c>
      <c r="J41" s="58">
        <f t="shared" si="3"/>
        <v>-8219805</v>
      </c>
      <c r="K41" s="58">
        <f t="shared" si="3"/>
        <v>-6055208</v>
      </c>
      <c r="L41" s="58">
        <f t="shared" si="3"/>
        <v>-4978253</v>
      </c>
      <c r="M41" s="58">
        <f t="shared" si="3"/>
        <v>-2257824</v>
      </c>
      <c r="N41" s="58">
        <f t="shared" si="3"/>
        <v>-13291285</v>
      </c>
      <c r="O41" s="58">
        <f t="shared" si="3"/>
        <v>-1464256</v>
      </c>
      <c r="P41" s="58">
        <f t="shared" si="3"/>
        <v>-1659839</v>
      </c>
      <c r="Q41" s="58">
        <f t="shared" si="3"/>
        <v>-284490</v>
      </c>
      <c r="R41" s="58">
        <f t="shared" si="3"/>
        <v>-3408585</v>
      </c>
      <c r="S41" s="58">
        <f t="shared" si="3"/>
        <v>2915748</v>
      </c>
      <c r="T41" s="58">
        <f t="shared" si="3"/>
        <v>-2730960</v>
      </c>
      <c r="U41" s="58">
        <f t="shared" si="3"/>
        <v>38996743</v>
      </c>
      <c r="V41" s="58">
        <f t="shared" si="3"/>
        <v>39181531</v>
      </c>
      <c r="W41" s="58">
        <f t="shared" si="3"/>
        <v>14261856</v>
      </c>
      <c r="X41" s="58">
        <f t="shared" si="3"/>
        <v>23072672</v>
      </c>
      <c r="Y41" s="58">
        <f t="shared" si="3"/>
        <v>-8810816</v>
      </c>
      <c r="Z41" s="59">
        <f>+IF(X41&lt;&gt;0,+(Y41/X41)*100,0)</f>
        <v>-38.187237264934033</v>
      </c>
      <c r="AA41" s="56">
        <f>SUM(AA37:AA40)</f>
        <v>23072672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-8032906</v>
      </c>
      <c r="D43" s="64">
        <f>+D41-D42</f>
        <v>0</v>
      </c>
      <c r="E43" s="65">
        <f t="shared" si="4"/>
        <v>-8672121</v>
      </c>
      <c r="F43" s="66">
        <f t="shared" si="4"/>
        <v>23072672</v>
      </c>
      <c r="G43" s="66">
        <f t="shared" si="4"/>
        <v>18568876</v>
      </c>
      <c r="H43" s="66">
        <f t="shared" si="4"/>
        <v>-7116835</v>
      </c>
      <c r="I43" s="66">
        <f t="shared" si="4"/>
        <v>-19671846</v>
      </c>
      <c r="J43" s="66">
        <f t="shared" si="4"/>
        <v>-8219805</v>
      </c>
      <c r="K43" s="66">
        <f t="shared" si="4"/>
        <v>-6055208</v>
      </c>
      <c r="L43" s="66">
        <f t="shared" si="4"/>
        <v>-4978253</v>
      </c>
      <c r="M43" s="66">
        <f t="shared" si="4"/>
        <v>-2257824</v>
      </c>
      <c r="N43" s="66">
        <f t="shared" si="4"/>
        <v>-13291285</v>
      </c>
      <c r="O43" s="66">
        <f t="shared" si="4"/>
        <v>-1464256</v>
      </c>
      <c r="P43" s="66">
        <f t="shared" si="4"/>
        <v>-1659839</v>
      </c>
      <c r="Q43" s="66">
        <f t="shared" si="4"/>
        <v>-284490</v>
      </c>
      <c r="R43" s="66">
        <f t="shared" si="4"/>
        <v>-3408585</v>
      </c>
      <c r="S43" s="66">
        <f t="shared" si="4"/>
        <v>2915748</v>
      </c>
      <c r="T43" s="66">
        <f t="shared" si="4"/>
        <v>-2730960</v>
      </c>
      <c r="U43" s="66">
        <f t="shared" si="4"/>
        <v>38996743</v>
      </c>
      <c r="V43" s="66">
        <f t="shared" si="4"/>
        <v>39181531</v>
      </c>
      <c r="W43" s="66">
        <f t="shared" si="4"/>
        <v>14261856</v>
      </c>
      <c r="X43" s="66">
        <f t="shared" si="4"/>
        <v>23072672</v>
      </c>
      <c r="Y43" s="66">
        <f t="shared" si="4"/>
        <v>-8810816</v>
      </c>
      <c r="Z43" s="67">
        <f>+IF(X43&lt;&gt;0,+(Y43/X43)*100,0)</f>
        <v>-38.187237264934033</v>
      </c>
      <c r="AA43" s="64">
        <f>+AA41-AA42</f>
        <v>23072672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-8032906</v>
      </c>
      <c r="D45" s="56">
        <f>SUM(D43:D44)</f>
        <v>0</v>
      </c>
      <c r="E45" s="57">
        <f t="shared" si="5"/>
        <v>-8672121</v>
      </c>
      <c r="F45" s="58">
        <f t="shared" si="5"/>
        <v>23072672</v>
      </c>
      <c r="G45" s="58">
        <f t="shared" si="5"/>
        <v>18568876</v>
      </c>
      <c r="H45" s="58">
        <f t="shared" si="5"/>
        <v>-7116835</v>
      </c>
      <c r="I45" s="58">
        <f t="shared" si="5"/>
        <v>-19671846</v>
      </c>
      <c r="J45" s="58">
        <f t="shared" si="5"/>
        <v>-8219805</v>
      </c>
      <c r="K45" s="58">
        <f t="shared" si="5"/>
        <v>-6055208</v>
      </c>
      <c r="L45" s="58">
        <f t="shared" si="5"/>
        <v>-4978253</v>
      </c>
      <c r="M45" s="58">
        <f t="shared" si="5"/>
        <v>-2257824</v>
      </c>
      <c r="N45" s="58">
        <f t="shared" si="5"/>
        <v>-13291285</v>
      </c>
      <c r="O45" s="58">
        <f t="shared" si="5"/>
        <v>-1464256</v>
      </c>
      <c r="P45" s="58">
        <f t="shared" si="5"/>
        <v>-1659839</v>
      </c>
      <c r="Q45" s="58">
        <f t="shared" si="5"/>
        <v>-284490</v>
      </c>
      <c r="R45" s="58">
        <f t="shared" si="5"/>
        <v>-3408585</v>
      </c>
      <c r="S45" s="58">
        <f t="shared" si="5"/>
        <v>2915748</v>
      </c>
      <c r="T45" s="58">
        <f t="shared" si="5"/>
        <v>-2730960</v>
      </c>
      <c r="U45" s="58">
        <f t="shared" si="5"/>
        <v>38996743</v>
      </c>
      <c r="V45" s="58">
        <f t="shared" si="5"/>
        <v>39181531</v>
      </c>
      <c r="W45" s="58">
        <f t="shared" si="5"/>
        <v>14261856</v>
      </c>
      <c r="X45" s="58">
        <f t="shared" si="5"/>
        <v>23072672</v>
      </c>
      <c r="Y45" s="58">
        <f t="shared" si="5"/>
        <v>-8810816</v>
      </c>
      <c r="Z45" s="59">
        <f>+IF(X45&lt;&gt;0,+(Y45/X45)*100,0)</f>
        <v>-38.187237264934033</v>
      </c>
      <c r="AA45" s="56">
        <f>SUM(AA43:AA44)</f>
        <v>23072672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-8032906</v>
      </c>
      <c r="D47" s="71">
        <f>SUM(D45:D46)</f>
        <v>0</v>
      </c>
      <c r="E47" s="72">
        <f t="shared" si="6"/>
        <v>-8672121</v>
      </c>
      <c r="F47" s="73">
        <f t="shared" si="6"/>
        <v>23072672</v>
      </c>
      <c r="G47" s="73">
        <f t="shared" si="6"/>
        <v>18568876</v>
      </c>
      <c r="H47" s="74">
        <f t="shared" si="6"/>
        <v>-7116835</v>
      </c>
      <c r="I47" s="74">
        <f t="shared" si="6"/>
        <v>-19671846</v>
      </c>
      <c r="J47" s="74">
        <f t="shared" si="6"/>
        <v>-8219805</v>
      </c>
      <c r="K47" s="74">
        <f t="shared" si="6"/>
        <v>-6055208</v>
      </c>
      <c r="L47" s="74">
        <f t="shared" si="6"/>
        <v>-4978253</v>
      </c>
      <c r="M47" s="73">
        <f t="shared" si="6"/>
        <v>-2257824</v>
      </c>
      <c r="N47" s="73">
        <f t="shared" si="6"/>
        <v>-13291285</v>
      </c>
      <c r="O47" s="74">
        <f t="shared" si="6"/>
        <v>-1464256</v>
      </c>
      <c r="P47" s="74">
        <f t="shared" si="6"/>
        <v>-1659839</v>
      </c>
      <c r="Q47" s="74">
        <f t="shared" si="6"/>
        <v>-284490</v>
      </c>
      <c r="R47" s="74">
        <f t="shared" si="6"/>
        <v>-3408585</v>
      </c>
      <c r="S47" s="74">
        <f t="shared" si="6"/>
        <v>2915748</v>
      </c>
      <c r="T47" s="73">
        <f t="shared" si="6"/>
        <v>-2730960</v>
      </c>
      <c r="U47" s="73">
        <f t="shared" si="6"/>
        <v>38996743</v>
      </c>
      <c r="V47" s="74">
        <f t="shared" si="6"/>
        <v>39181531</v>
      </c>
      <c r="W47" s="74">
        <f t="shared" si="6"/>
        <v>14261856</v>
      </c>
      <c r="X47" s="74">
        <f t="shared" si="6"/>
        <v>23072672</v>
      </c>
      <c r="Y47" s="74">
        <f t="shared" si="6"/>
        <v>-8810816</v>
      </c>
      <c r="Z47" s="75">
        <f>+IF(X47&lt;&gt;0,+(Y47/X47)*100,0)</f>
        <v>-38.187237264934033</v>
      </c>
      <c r="AA47" s="76">
        <f>SUM(AA45:AA46)</f>
        <v>23072672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186363497</v>
      </c>
      <c r="D6" s="6"/>
      <c r="E6" s="7">
        <v>218011767</v>
      </c>
      <c r="F6" s="8">
        <v>219585163</v>
      </c>
      <c r="G6" s="8">
        <v>-2660271</v>
      </c>
      <c r="H6" s="8"/>
      <c r="I6" s="8">
        <v>10878</v>
      </c>
      <c r="J6" s="8">
        <v>-2649393</v>
      </c>
      <c r="K6" s="8">
        <v>66699372</v>
      </c>
      <c r="L6" s="8">
        <v>21543321</v>
      </c>
      <c r="M6" s="8">
        <v>18623536</v>
      </c>
      <c r="N6" s="8">
        <v>106866229</v>
      </c>
      <c r="O6" s="8">
        <v>18051477</v>
      </c>
      <c r="P6" s="8">
        <v>17395349</v>
      </c>
      <c r="Q6" s="8">
        <v>18094701</v>
      </c>
      <c r="R6" s="8">
        <v>53541527</v>
      </c>
      <c r="S6" s="8">
        <v>19864750</v>
      </c>
      <c r="T6" s="8">
        <v>14373093</v>
      </c>
      <c r="U6" s="8">
        <v>17681528</v>
      </c>
      <c r="V6" s="8">
        <v>51919371</v>
      </c>
      <c r="W6" s="8">
        <v>209677734</v>
      </c>
      <c r="X6" s="8">
        <v>219585163</v>
      </c>
      <c r="Y6" s="8">
        <v>-9907429</v>
      </c>
      <c r="Z6" s="2">
        <v>-4.5118845301947843</v>
      </c>
      <c r="AA6" s="6">
        <v>219585163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5604140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65461</v>
      </c>
      <c r="D19" s="6"/>
      <c r="E19" s="7">
        <v>1586428</v>
      </c>
      <c r="F19" s="26">
        <v>1586428</v>
      </c>
      <c r="G19" s="26"/>
      <c r="H19" s="26">
        <v>1500</v>
      </c>
      <c r="I19" s="26">
        <v>-4565</v>
      </c>
      <c r="J19" s="26">
        <v>-3065</v>
      </c>
      <c r="K19" s="26"/>
      <c r="L19" s="26">
        <v>1500</v>
      </c>
      <c r="M19" s="26"/>
      <c r="N19" s="26">
        <v>1500</v>
      </c>
      <c r="O19" s="26">
        <v>1500</v>
      </c>
      <c r="P19" s="26"/>
      <c r="Q19" s="26"/>
      <c r="R19" s="26">
        <v>1500</v>
      </c>
      <c r="S19" s="26"/>
      <c r="T19" s="26"/>
      <c r="U19" s="26">
        <v>4678</v>
      </c>
      <c r="V19" s="26">
        <v>4678</v>
      </c>
      <c r="W19" s="26">
        <v>4613</v>
      </c>
      <c r="X19" s="26">
        <v>1586428</v>
      </c>
      <c r="Y19" s="26">
        <v>-1581815</v>
      </c>
      <c r="Z19" s="27">
        <v>-99.709220966851319</v>
      </c>
      <c r="AA19" s="28">
        <v>1586428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192033098</v>
      </c>
      <c r="D21" s="33">
        <f t="shared" si="0"/>
        <v>0</v>
      </c>
      <c r="E21" s="34">
        <f t="shared" si="0"/>
        <v>219598195</v>
      </c>
      <c r="F21" s="35">
        <f t="shared" si="0"/>
        <v>221171591</v>
      </c>
      <c r="G21" s="35">
        <f t="shared" si="0"/>
        <v>-2660271</v>
      </c>
      <c r="H21" s="35">
        <f t="shared" si="0"/>
        <v>1500</v>
      </c>
      <c r="I21" s="35">
        <f t="shared" si="0"/>
        <v>6313</v>
      </c>
      <c r="J21" s="35">
        <f t="shared" si="0"/>
        <v>-2652458</v>
      </c>
      <c r="K21" s="35">
        <f t="shared" si="0"/>
        <v>66699372</v>
      </c>
      <c r="L21" s="35">
        <f t="shared" si="0"/>
        <v>21544821</v>
      </c>
      <c r="M21" s="35">
        <f t="shared" si="0"/>
        <v>18623536</v>
      </c>
      <c r="N21" s="35">
        <f t="shared" si="0"/>
        <v>106867729</v>
      </c>
      <c r="O21" s="35">
        <f t="shared" si="0"/>
        <v>18052977</v>
      </c>
      <c r="P21" s="35">
        <f t="shared" si="0"/>
        <v>17395349</v>
      </c>
      <c r="Q21" s="35">
        <f t="shared" si="0"/>
        <v>18094701</v>
      </c>
      <c r="R21" s="35">
        <f t="shared" si="0"/>
        <v>53543027</v>
      </c>
      <c r="S21" s="35">
        <f t="shared" si="0"/>
        <v>19864750</v>
      </c>
      <c r="T21" s="35">
        <f t="shared" si="0"/>
        <v>14373093</v>
      </c>
      <c r="U21" s="35">
        <f t="shared" si="0"/>
        <v>17686206</v>
      </c>
      <c r="V21" s="35">
        <f t="shared" si="0"/>
        <v>51924049</v>
      </c>
      <c r="W21" s="35">
        <f t="shared" si="0"/>
        <v>209682347</v>
      </c>
      <c r="X21" s="35">
        <f t="shared" si="0"/>
        <v>221171591</v>
      </c>
      <c r="Y21" s="35">
        <f t="shared" si="0"/>
        <v>-11489244</v>
      </c>
      <c r="Z21" s="36">
        <f>+IF(X21&lt;&gt;0,+(Y21/X21)*100,0)</f>
        <v>-5.1947196057381531</v>
      </c>
      <c r="AA21" s="33">
        <f>SUM(AA5:AA20)</f>
        <v>221171591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17650448</v>
      </c>
      <c r="D24" s="6"/>
      <c r="E24" s="7">
        <v>17934919</v>
      </c>
      <c r="F24" s="8">
        <v>18058059</v>
      </c>
      <c r="G24" s="8"/>
      <c r="H24" s="8">
        <v>2915308</v>
      </c>
      <c r="I24" s="8">
        <v>1537439</v>
      </c>
      <c r="J24" s="8">
        <v>4452747</v>
      </c>
      <c r="K24" s="8">
        <v>1550523</v>
      </c>
      <c r="L24" s="8">
        <v>1597871</v>
      </c>
      <c r="M24" s="8">
        <v>1676345</v>
      </c>
      <c r="N24" s="8">
        <v>4824739</v>
      </c>
      <c r="O24" s="8"/>
      <c r="P24" s="8">
        <v>3074454</v>
      </c>
      <c r="Q24" s="8">
        <v>1519895</v>
      </c>
      <c r="R24" s="8">
        <v>4594349</v>
      </c>
      <c r="S24" s="8">
        <v>1592559</v>
      </c>
      <c r="T24" s="8">
        <v>1413652</v>
      </c>
      <c r="U24" s="8">
        <v>1378011</v>
      </c>
      <c r="V24" s="8">
        <v>4384222</v>
      </c>
      <c r="W24" s="8">
        <v>18256057</v>
      </c>
      <c r="X24" s="8">
        <v>18058059</v>
      </c>
      <c r="Y24" s="8">
        <v>197998</v>
      </c>
      <c r="Z24" s="2">
        <v>1.0964522820531266</v>
      </c>
      <c r="AA24" s="6">
        <v>18058059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5461844</v>
      </c>
      <c r="D27" s="6"/>
      <c r="E27" s="7">
        <v>4398854</v>
      </c>
      <c r="F27" s="8">
        <v>4198854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4198854</v>
      </c>
      <c r="Y27" s="8">
        <v>-4198854</v>
      </c>
      <c r="Z27" s="2">
        <v>-100</v>
      </c>
      <c r="AA27" s="6">
        <v>4198854</v>
      </c>
    </row>
    <row r="28" spans="1:27" ht="13.5" x14ac:dyDescent="0.25">
      <c r="A28" s="25" t="s">
        <v>54</v>
      </c>
      <c r="B28" s="24" t="s">
        <v>32</v>
      </c>
      <c r="C28" s="6">
        <v>24443491</v>
      </c>
      <c r="D28" s="6"/>
      <c r="E28" s="7"/>
      <c r="F28" s="8">
        <v>250000</v>
      </c>
      <c r="G28" s="8"/>
      <c r="H28" s="8">
        <v>71485</v>
      </c>
      <c r="I28" s="8">
        <v>-71485</v>
      </c>
      <c r="J28" s="8"/>
      <c r="K28" s="8"/>
      <c r="L28" s="8"/>
      <c r="M28" s="8">
        <v>70679</v>
      </c>
      <c r="N28" s="8">
        <v>70679</v>
      </c>
      <c r="O28" s="8"/>
      <c r="P28" s="8">
        <v>126792</v>
      </c>
      <c r="Q28" s="8">
        <v>559496</v>
      </c>
      <c r="R28" s="8">
        <v>686288</v>
      </c>
      <c r="S28" s="8">
        <v>654481</v>
      </c>
      <c r="T28" s="8"/>
      <c r="U28" s="8">
        <v>991947</v>
      </c>
      <c r="V28" s="8">
        <v>1646428</v>
      </c>
      <c r="W28" s="8">
        <v>2403395</v>
      </c>
      <c r="X28" s="8">
        <v>250000</v>
      </c>
      <c r="Y28" s="8">
        <v>2153395</v>
      </c>
      <c r="Z28" s="2">
        <v>861.35800000000006</v>
      </c>
      <c r="AA28" s="6">
        <v>250000</v>
      </c>
    </row>
    <row r="29" spans="1:27" ht="13.5" x14ac:dyDescent="0.25">
      <c r="A29" s="25" t="s">
        <v>55</v>
      </c>
      <c r="B29" s="24" t="s">
        <v>32</v>
      </c>
      <c r="C29" s="6">
        <v>183111095</v>
      </c>
      <c r="D29" s="6"/>
      <c r="E29" s="7">
        <v>184808542</v>
      </c>
      <c r="F29" s="8">
        <v>184808542</v>
      </c>
      <c r="G29" s="8"/>
      <c r="H29" s="8">
        <v>23279627</v>
      </c>
      <c r="I29" s="8">
        <v>24736199</v>
      </c>
      <c r="J29" s="8">
        <v>48015826</v>
      </c>
      <c r="K29" s="8">
        <v>29113888</v>
      </c>
      <c r="L29" s="8">
        <v>14474302</v>
      </c>
      <c r="M29" s="8">
        <v>18466368</v>
      </c>
      <c r="N29" s="8">
        <v>62054558</v>
      </c>
      <c r="O29" s="8">
        <v>14470133</v>
      </c>
      <c r="P29" s="8">
        <v>666707</v>
      </c>
      <c r="Q29" s="8">
        <v>13978825</v>
      </c>
      <c r="R29" s="8">
        <v>29115665</v>
      </c>
      <c r="S29" s="8">
        <v>14586392</v>
      </c>
      <c r="T29" s="8">
        <v>14446956</v>
      </c>
      <c r="U29" s="8">
        <v>42665728</v>
      </c>
      <c r="V29" s="8">
        <v>71699076</v>
      </c>
      <c r="W29" s="8">
        <v>210885125</v>
      </c>
      <c r="X29" s="8">
        <v>184808542</v>
      </c>
      <c r="Y29" s="8">
        <v>26076583</v>
      </c>
      <c r="Z29" s="2">
        <v>14.110052878399962</v>
      </c>
      <c r="AA29" s="6">
        <v>184808542</v>
      </c>
    </row>
    <row r="30" spans="1:27" ht="13.5" x14ac:dyDescent="0.25">
      <c r="A30" s="25" t="s">
        <v>56</v>
      </c>
      <c r="B30" s="24" t="s">
        <v>32</v>
      </c>
      <c r="C30" s="6">
        <v>512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>
        <v>17</v>
      </c>
      <c r="U30" s="8">
        <v>101046</v>
      </c>
      <c r="V30" s="8">
        <v>101063</v>
      </c>
      <c r="W30" s="8">
        <v>101063</v>
      </c>
      <c r="X30" s="8"/>
      <c r="Y30" s="8">
        <v>101063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4294812</v>
      </c>
      <c r="D31" s="6"/>
      <c r="E31" s="7">
        <v>14799996</v>
      </c>
      <c r="F31" s="8">
        <v>14800996</v>
      </c>
      <c r="G31" s="8"/>
      <c r="H31" s="8"/>
      <c r="I31" s="8">
        <v>535</v>
      </c>
      <c r="J31" s="8">
        <v>535</v>
      </c>
      <c r="K31" s="8"/>
      <c r="L31" s="8">
        <v>127560</v>
      </c>
      <c r="M31" s="8"/>
      <c r="N31" s="8">
        <v>127560</v>
      </c>
      <c r="O31" s="8">
        <v>117161</v>
      </c>
      <c r="P31" s="8"/>
      <c r="Q31" s="8">
        <v>4483</v>
      </c>
      <c r="R31" s="8">
        <v>121644</v>
      </c>
      <c r="S31" s="8">
        <v>1179896</v>
      </c>
      <c r="T31" s="8">
        <v>126856</v>
      </c>
      <c r="U31" s="8">
        <v>526318</v>
      </c>
      <c r="V31" s="8">
        <v>1833070</v>
      </c>
      <c r="W31" s="8">
        <v>2082809</v>
      </c>
      <c r="X31" s="8">
        <v>14800996</v>
      </c>
      <c r="Y31" s="8">
        <v>-12718187</v>
      </c>
      <c r="Z31" s="2">
        <v>-85.927913229623201</v>
      </c>
      <c r="AA31" s="6">
        <v>14800996</v>
      </c>
    </row>
    <row r="32" spans="1:27" ht="13.5" x14ac:dyDescent="0.25">
      <c r="A32" s="25" t="s">
        <v>45</v>
      </c>
      <c r="B32" s="24" t="s">
        <v>32</v>
      </c>
      <c r="C32" s="6">
        <v>1072188</v>
      </c>
      <c r="D32" s="6"/>
      <c r="E32" s="7">
        <v>999996</v>
      </c>
      <c r="F32" s="8">
        <v>500000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500000</v>
      </c>
      <c r="Y32" s="8">
        <v>-500000</v>
      </c>
      <c r="Z32" s="2">
        <v>-100</v>
      </c>
      <c r="AA32" s="6">
        <v>500000</v>
      </c>
    </row>
    <row r="33" spans="1:27" ht="13.5" x14ac:dyDescent="0.25">
      <c r="A33" s="25" t="s">
        <v>58</v>
      </c>
      <c r="B33" s="24" t="s">
        <v>32</v>
      </c>
      <c r="C33" s="6">
        <v>29888426</v>
      </c>
      <c r="D33" s="6"/>
      <c r="E33" s="7">
        <v>14672843</v>
      </c>
      <c r="F33" s="8">
        <v>15777151</v>
      </c>
      <c r="G33" s="8"/>
      <c r="H33" s="8">
        <v>170513</v>
      </c>
      <c r="I33" s="8">
        <v>17078</v>
      </c>
      <c r="J33" s="8">
        <v>187591</v>
      </c>
      <c r="K33" s="8">
        <v>16119</v>
      </c>
      <c r="L33" s="8">
        <v>13365</v>
      </c>
      <c r="M33" s="8">
        <v>10802633</v>
      </c>
      <c r="N33" s="8">
        <v>10832117</v>
      </c>
      <c r="O33" s="8"/>
      <c r="P33" s="8">
        <v>25565</v>
      </c>
      <c r="Q33" s="8">
        <v>12620</v>
      </c>
      <c r="R33" s="8">
        <v>38185</v>
      </c>
      <c r="S33" s="8">
        <v>13301</v>
      </c>
      <c r="T33" s="8">
        <v>130218</v>
      </c>
      <c r="U33" s="8">
        <v>16818910</v>
      </c>
      <c r="V33" s="8">
        <v>16962429</v>
      </c>
      <c r="W33" s="8">
        <v>28020322</v>
      </c>
      <c r="X33" s="8">
        <v>15777151</v>
      </c>
      <c r="Y33" s="8">
        <v>12243171</v>
      </c>
      <c r="Z33" s="2">
        <v>77.600645389018581</v>
      </c>
      <c r="AA33" s="6">
        <v>15777151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265922816</v>
      </c>
      <c r="D35" s="33">
        <f>SUM(D24:D34)</f>
        <v>0</v>
      </c>
      <c r="E35" s="34">
        <f t="shared" si="1"/>
        <v>237615150</v>
      </c>
      <c r="F35" s="35">
        <f t="shared" si="1"/>
        <v>238393602</v>
      </c>
      <c r="G35" s="35">
        <f t="shared" si="1"/>
        <v>0</v>
      </c>
      <c r="H35" s="35">
        <f t="shared" si="1"/>
        <v>26436933</v>
      </c>
      <c r="I35" s="35">
        <f t="shared" si="1"/>
        <v>26219766</v>
      </c>
      <c r="J35" s="35">
        <f t="shared" si="1"/>
        <v>52656699</v>
      </c>
      <c r="K35" s="35">
        <f t="shared" si="1"/>
        <v>30680530</v>
      </c>
      <c r="L35" s="35">
        <f t="shared" si="1"/>
        <v>16213098</v>
      </c>
      <c r="M35" s="35">
        <f t="shared" si="1"/>
        <v>31016025</v>
      </c>
      <c r="N35" s="35">
        <f t="shared" si="1"/>
        <v>77909653</v>
      </c>
      <c r="O35" s="35">
        <f t="shared" si="1"/>
        <v>14587294</v>
      </c>
      <c r="P35" s="35">
        <f t="shared" si="1"/>
        <v>3893518</v>
      </c>
      <c r="Q35" s="35">
        <f t="shared" si="1"/>
        <v>16075319</v>
      </c>
      <c r="R35" s="35">
        <f t="shared" si="1"/>
        <v>34556131</v>
      </c>
      <c r="S35" s="35">
        <f t="shared" si="1"/>
        <v>18026629</v>
      </c>
      <c r="T35" s="35">
        <f t="shared" si="1"/>
        <v>16117699</v>
      </c>
      <c r="U35" s="35">
        <f t="shared" si="1"/>
        <v>62481960</v>
      </c>
      <c r="V35" s="35">
        <f t="shared" si="1"/>
        <v>96626288</v>
      </c>
      <c r="W35" s="35">
        <f t="shared" si="1"/>
        <v>261748771</v>
      </c>
      <c r="X35" s="35">
        <f t="shared" si="1"/>
        <v>238393602</v>
      </c>
      <c r="Y35" s="35">
        <f t="shared" si="1"/>
        <v>23355169</v>
      </c>
      <c r="Z35" s="36">
        <f>+IF(X35&lt;&gt;0,+(Y35/X35)*100,0)</f>
        <v>9.7968942136291055</v>
      </c>
      <c r="AA35" s="33">
        <f>SUM(AA24:AA34)</f>
        <v>238393602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-73889718</v>
      </c>
      <c r="D37" s="46">
        <f>+D21-D35</f>
        <v>0</v>
      </c>
      <c r="E37" s="47">
        <f t="shared" si="2"/>
        <v>-18016955</v>
      </c>
      <c r="F37" s="48">
        <f t="shared" si="2"/>
        <v>-17222011</v>
      </c>
      <c r="G37" s="48">
        <f t="shared" si="2"/>
        <v>-2660271</v>
      </c>
      <c r="H37" s="48">
        <f t="shared" si="2"/>
        <v>-26435433</v>
      </c>
      <c r="I37" s="48">
        <f t="shared" si="2"/>
        <v>-26213453</v>
      </c>
      <c r="J37" s="48">
        <f t="shared" si="2"/>
        <v>-55309157</v>
      </c>
      <c r="K37" s="48">
        <f t="shared" si="2"/>
        <v>36018842</v>
      </c>
      <c r="L37" s="48">
        <f t="shared" si="2"/>
        <v>5331723</v>
      </c>
      <c r="M37" s="48">
        <f t="shared" si="2"/>
        <v>-12392489</v>
      </c>
      <c r="N37" s="48">
        <f t="shared" si="2"/>
        <v>28958076</v>
      </c>
      <c r="O37" s="48">
        <f t="shared" si="2"/>
        <v>3465683</v>
      </c>
      <c r="P37" s="48">
        <f t="shared" si="2"/>
        <v>13501831</v>
      </c>
      <c r="Q37" s="48">
        <f t="shared" si="2"/>
        <v>2019382</v>
      </c>
      <c r="R37" s="48">
        <f t="shared" si="2"/>
        <v>18986896</v>
      </c>
      <c r="S37" s="48">
        <f t="shared" si="2"/>
        <v>1838121</v>
      </c>
      <c r="T37" s="48">
        <f t="shared" si="2"/>
        <v>-1744606</v>
      </c>
      <c r="U37" s="48">
        <f t="shared" si="2"/>
        <v>-44795754</v>
      </c>
      <c r="V37" s="48">
        <f t="shared" si="2"/>
        <v>-44702239</v>
      </c>
      <c r="W37" s="48">
        <f t="shared" si="2"/>
        <v>-52066424</v>
      </c>
      <c r="X37" s="48">
        <f>IF(F21=F35,0,X21-X35)</f>
        <v>-17222011</v>
      </c>
      <c r="Y37" s="48">
        <f t="shared" si="2"/>
        <v>-34844413</v>
      </c>
      <c r="Z37" s="49">
        <f>+IF(X37&lt;&gt;0,+(Y37/X37)*100,0)</f>
        <v>202.32487948126385</v>
      </c>
      <c r="AA37" s="46">
        <f>+AA21-AA35</f>
        <v>-17222011</v>
      </c>
    </row>
    <row r="38" spans="1:27" ht="23.1" customHeight="1" x14ac:dyDescent="0.25">
      <c r="A38" s="50" t="s">
        <v>62</v>
      </c>
      <c r="B38" s="29" t="s">
        <v>32</v>
      </c>
      <c r="C38" s="6">
        <v>21000000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5804649</v>
      </c>
      <c r="V38" s="8">
        <v>5804649</v>
      </c>
      <c r="W38" s="8">
        <v>5804649</v>
      </c>
      <c r="X38" s="8"/>
      <c r="Y38" s="8">
        <v>5804649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-52889718</v>
      </c>
      <c r="D41" s="56">
        <f>SUM(D37:D40)</f>
        <v>0</v>
      </c>
      <c r="E41" s="57">
        <f t="shared" si="3"/>
        <v>-18016955</v>
      </c>
      <c r="F41" s="58">
        <f t="shared" si="3"/>
        <v>-17222011</v>
      </c>
      <c r="G41" s="58">
        <f t="shared" si="3"/>
        <v>-2660271</v>
      </c>
      <c r="H41" s="58">
        <f t="shared" si="3"/>
        <v>-26435433</v>
      </c>
      <c r="I41" s="58">
        <f t="shared" si="3"/>
        <v>-26213453</v>
      </c>
      <c r="J41" s="58">
        <f t="shared" si="3"/>
        <v>-55309157</v>
      </c>
      <c r="K41" s="58">
        <f t="shared" si="3"/>
        <v>36018842</v>
      </c>
      <c r="L41" s="58">
        <f t="shared" si="3"/>
        <v>5331723</v>
      </c>
      <c r="M41" s="58">
        <f t="shared" si="3"/>
        <v>-12392489</v>
      </c>
      <c r="N41" s="58">
        <f t="shared" si="3"/>
        <v>28958076</v>
      </c>
      <c r="O41" s="58">
        <f t="shared" si="3"/>
        <v>3465683</v>
      </c>
      <c r="P41" s="58">
        <f t="shared" si="3"/>
        <v>13501831</v>
      </c>
      <c r="Q41" s="58">
        <f t="shared" si="3"/>
        <v>2019382</v>
      </c>
      <c r="R41" s="58">
        <f t="shared" si="3"/>
        <v>18986896</v>
      </c>
      <c r="S41" s="58">
        <f t="shared" si="3"/>
        <v>1838121</v>
      </c>
      <c r="T41" s="58">
        <f t="shared" si="3"/>
        <v>-1744606</v>
      </c>
      <c r="U41" s="58">
        <f t="shared" si="3"/>
        <v>-38991105</v>
      </c>
      <c r="V41" s="58">
        <f t="shared" si="3"/>
        <v>-38897590</v>
      </c>
      <c r="W41" s="58">
        <f t="shared" si="3"/>
        <v>-46261775</v>
      </c>
      <c r="X41" s="58">
        <f t="shared" si="3"/>
        <v>-17222011</v>
      </c>
      <c r="Y41" s="58">
        <f t="shared" si="3"/>
        <v>-29039764</v>
      </c>
      <c r="Z41" s="59">
        <f>+IF(X41&lt;&gt;0,+(Y41/X41)*100,0)</f>
        <v>168.62005255948333</v>
      </c>
      <c r="AA41" s="56">
        <f>SUM(AA37:AA40)</f>
        <v>-17222011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-52889718</v>
      </c>
      <c r="D43" s="64">
        <f>+D41-D42</f>
        <v>0</v>
      </c>
      <c r="E43" s="65">
        <f t="shared" si="4"/>
        <v>-18016955</v>
      </c>
      <c r="F43" s="66">
        <f t="shared" si="4"/>
        <v>-17222011</v>
      </c>
      <c r="G43" s="66">
        <f t="shared" si="4"/>
        <v>-2660271</v>
      </c>
      <c r="H43" s="66">
        <f t="shared" si="4"/>
        <v>-26435433</v>
      </c>
      <c r="I43" s="66">
        <f t="shared" si="4"/>
        <v>-26213453</v>
      </c>
      <c r="J43" s="66">
        <f t="shared" si="4"/>
        <v>-55309157</v>
      </c>
      <c r="K43" s="66">
        <f t="shared" si="4"/>
        <v>36018842</v>
      </c>
      <c r="L43" s="66">
        <f t="shared" si="4"/>
        <v>5331723</v>
      </c>
      <c r="M43" s="66">
        <f t="shared" si="4"/>
        <v>-12392489</v>
      </c>
      <c r="N43" s="66">
        <f t="shared" si="4"/>
        <v>28958076</v>
      </c>
      <c r="O43" s="66">
        <f t="shared" si="4"/>
        <v>3465683</v>
      </c>
      <c r="P43" s="66">
        <f t="shared" si="4"/>
        <v>13501831</v>
      </c>
      <c r="Q43" s="66">
        <f t="shared" si="4"/>
        <v>2019382</v>
      </c>
      <c r="R43" s="66">
        <f t="shared" si="4"/>
        <v>18986896</v>
      </c>
      <c r="S43" s="66">
        <f t="shared" si="4"/>
        <v>1838121</v>
      </c>
      <c r="T43" s="66">
        <f t="shared" si="4"/>
        <v>-1744606</v>
      </c>
      <c r="U43" s="66">
        <f t="shared" si="4"/>
        <v>-38991105</v>
      </c>
      <c r="V43" s="66">
        <f t="shared" si="4"/>
        <v>-38897590</v>
      </c>
      <c r="W43" s="66">
        <f t="shared" si="4"/>
        <v>-46261775</v>
      </c>
      <c r="X43" s="66">
        <f t="shared" si="4"/>
        <v>-17222011</v>
      </c>
      <c r="Y43" s="66">
        <f t="shared" si="4"/>
        <v>-29039764</v>
      </c>
      <c r="Z43" s="67">
        <f>+IF(X43&lt;&gt;0,+(Y43/X43)*100,0)</f>
        <v>168.62005255948333</v>
      </c>
      <c r="AA43" s="64">
        <f>+AA41-AA42</f>
        <v>-17222011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-52889718</v>
      </c>
      <c r="D45" s="56">
        <f>SUM(D43:D44)</f>
        <v>0</v>
      </c>
      <c r="E45" s="57">
        <f t="shared" si="5"/>
        <v>-18016955</v>
      </c>
      <c r="F45" s="58">
        <f t="shared" si="5"/>
        <v>-17222011</v>
      </c>
      <c r="G45" s="58">
        <f t="shared" si="5"/>
        <v>-2660271</v>
      </c>
      <c r="H45" s="58">
        <f t="shared" si="5"/>
        <v>-26435433</v>
      </c>
      <c r="I45" s="58">
        <f t="shared" si="5"/>
        <v>-26213453</v>
      </c>
      <c r="J45" s="58">
        <f t="shared" si="5"/>
        <v>-55309157</v>
      </c>
      <c r="K45" s="58">
        <f t="shared" si="5"/>
        <v>36018842</v>
      </c>
      <c r="L45" s="58">
        <f t="shared" si="5"/>
        <v>5331723</v>
      </c>
      <c r="M45" s="58">
        <f t="shared" si="5"/>
        <v>-12392489</v>
      </c>
      <c r="N45" s="58">
        <f t="shared" si="5"/>
        <v>28958076</v>
      </c>
      <c r="O45" s="58">
        <f t="shared" si="5"/>
        <v>3465683</v>
      </c>
      <c r="P45" s="58">
        <f t="shared" si="5"/>
        <v>13501831</v>
      </c>
      <c r="Q45" s="58">
        <f t="shared" si="5"/>
        <v>2019382</v>
      </c>
      <c r="R45" s="58">
        <f t="shared" si="5"/>
        <v>18986896</v>
      </c>
      <c r="S45" s="58">
        <f t="shared" si="5"/>
        <v>1838121</v>
      </c>
      <c r="T45" s="58">
        <f t="shared" si="5"/>
        <v>-1744606</v>
      </c>
      <c r="U45" s="58">
        <f t="shared" si="5"/>
        <v>-38991105</v>
      </c>
      <c r="V45" s="58">
        <f t="shared" si="5"/>
        <v>-38897590</v>
      </c>
      <c r="W45" s="58">
        <f t="shared" si="5"/>
        <v>-46261775</v>
      </c>
      <c r="X45" s="58">
        <f t="shared" si="5"/>
        <v>-17222011</v>
      </c>
      <c r="Y45" s="58">
        <f t="shared" si="5"/>
        <v>-29039764</v>
      </c>
      <c r="Z45" s="59">
        <f>+IF(X45&lt;&gt;0,+(Y45/X45)*100,0)</f>
        <v>168.62005255948333</v>
      </c>
      <c r="AA45" s="56">
        <f>SUM(AA43:AA44)</f>
        <v>-17222011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-52889718</v>
      </c>
      <c r="D47" s="71">
        <f>SUM(D45:D46)</f>
        <v>0</v>
      </c>
      <c r="E47" s="72">
        <f t="shared" si="6"/>
        <v>-18016955</v>
      </c>
      <c r="F47" s="73">
        <f t="shared" si="6"/>
        <v>-17222011</v>
      </c>
      <c r="G47" s="73">
        <f t="shared" si="6"/>
        <v>-2660271</v>
      </c>
      <c r="H47" s="74">
        <f t="shared" si="6"/>
        <v>-26435433</v>
      </c>
      <c r="I47" s="74">
        <f t="shared" si="6"/>
        <v>-26213453</v>
      </c>
      <c r="J47" s="74">
        <f t="shared" si="6"/>
        <v>-55309157</v>
      </c>
      <c r="K47" s="74">
        <f t="shared" si="6"/>
        <v>36018842</v>
      </c>
      <c r="L47" s="74">
        <f t="shared" si="6"/>
        <v>5331723</v>
      </c>
      <c r="M47" s="73">
        <f t="shared" si="6"/>
        <v>-12392489</v>
      </c>
      <c r="N47" s="73">
        <f t="shared" si="6"/>
        <v>28958076</v>
      </c>
      <c r="O47" s="74">
        <f t="shared" si="6"/>
        <v>3465683</v>
      </c>
      <c r="P47" s="74">
        <f t="shared" si="6"/>
        <v>13501831</v>
      </c>
      <c r="Q47" s="74">
        <f t="shared" si="6"/>
        <v>2019382</v>
      </c>
      <c r="R47" s="74">
        <f t="shared" si="6"/>
        <v>18986896</v>
      </c>
      <c r="S47" s="74">
        <f t="shared" si="6"/>
        <v>1838121</v>
      </c>
      <c r="T47" s="73">
        <f t="shared" si="6"/>
        <v>-1744606</v>
      </c>
      <c r="U47" s="73">
        <f t="shared" si="6"/>
        <v>-38991105</v>
      </c>
      <c r="V47" s="74">
        <f t="shared" si="6"/>
        <v>-38897590</v>
      </c>
      <c r="W47" s="74">
        <f t="shared" si="6"/>
        <v>-46261775</v>
      </c>
      <c r="X47" s="74">
        <f t="shared" si="6"/>
        <v>-17222011</v>
      </c>
      <c r="Y47" s="74">
        <f t="shared" si="6"/>
        <v>-29039764</v>
      </c>
      <c r="Z47" s="75">
        <f>+IF(X47&lt;&gt;0,+(Y47/X47)*100,0)</f>
        <v>168.62005255948333</v>
      </c>
      <c r="AA47" s="76">
        <f>SUM(AA45:AA46)</f>
        <v>-17222011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60316535</v>
      </c>
      <c r="D6" s="6"/>
      <c r="E6" s="7">
        <v>78891948</v>
      </c>
      <c r="F6" s="8">
        <v>77115718</v>
      </c>
      <c r="G6" s="8">
        <v>5179425</v>
      </c>
      <c r="H6" s="8">
        <v>5521140</v>
      </c>
      <c r="I6" s="8">
        <v>7689637</v>
      </c>
      <c r="J6" s="8">
        <v>18390202</v>
      </c>
      <c r="K6" s="8">
        <v>6619954</v>
      </c>
      <c r="L6" s="8">
        <v>6292960</v>
      </c>
      <c r="M6" s="8">
        <v>6843798</v>
      </c>
      <c r="N6" s="8">
        <v>19756712</v>
      </c>
      <c r="O6" s="8">
        <v>6526438</v>
      </c>
      <c r="P6" s="8">
        <v>6418092</v>
      </c>
      <c r="Q6" s="8">
        <v>7172461</v>
      </c>
      <c r="R6" s="8">
        <v>20116991</v>
      </c>
      <c r="S6" s="8">
        <v>6111929</v>
      </c>
      <c r="T6" s="8">
        <v>6132599</v>
      </c>
      <c r="U6" s="8">
        <v>6732304</v>
      </c>
      <c r="V6" s="8">
        <v>18976832</v>
      </c>
      <c r="W6" s="8">
        <v>77240737</v>
      </c>
      <c r="X6" s="8">
        <v>77115718</v>
      </c>
      <c r="Y6" s="8">
        <v>125019</v>
      </c>
      <c r="Z6" s="2">
        <v>0.16211870062598652</v>
      </c>
      <c r="AA6" s="6">
        <v>77115718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1098</v>
      </c>
      <c r="F11" s="8">
        <v>1098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1098</v>
      </c>
      <c r="Y11" s="8">
        <v>-1098</v>
      </c>
      <c r="Z11" s="2">
        <v>-100</v>
      </c>
      <c r="AA11" s="6">
        <v>1098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15455</v>
      </c>
      <c r="D15" s="6"/>
      <c r="E15" s="7">
        <v>16656</v>
      </c>
      <c r="F15" s="8">
        <v>6000</v>
      </c>
      <c r="G15" s="8"/>
      <c r="H15" s="8"/>
      <c r="I15" s="8"/>
      <c r="J15" s="8"/>
      <c r="K15" s="8"/>
      <c r="L15" s="8"/>
      <c r="M15" s="8"/>
      <c r="N15" s="8"/>
      <c r="O15" s="8">
        <v>227</v>
      </c>
      <c r="P15" s="8"/>
      <c r="Q15" s="8"/>
      <c r="R15" s="8">
        <v>227</v>
      </c>
      <c r="S15" s="8"/>
      <c r="T15" s="8"/>
      <c r="U15" s="8"/>
      <c r="V15" s="8"/>
      <c r="W15" s="8">
        <v>227</v>
      </c>
      <c r="X15" s="8">
        <v>6000</v>
      </c>
      <c r="Y15" s="8">
        <v>-5773</v>
      </c>
      <c r="Z15" s="2">
        <v>-96.216666666666669</v>
      </c>
      <c r="AA15" s="6">
        <v>6000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3596978</v>
      </c>
      <c r="D18" s="6"/>
      <c r="E18" s="7">
        <v>4015000</v>
      </c>
      <c r="F18" s="8">
        <v>4015000</v>
      </c>
      <c r="G18" s="8"/>
      <c r="H18" s="8"/>
      <c r="I18" s="8"/>
      <c r="J18" s="8"/>
      <c r="K18" s="8"/>
      <c r="L18" s="8">
        <v>-218818</v>
      </c>
      <c r="M18" s="8">
        <v>-3158374</v>
      </c>
      <c r="N18" s="8">
        <v>-3377192</v>
      </c>
      <c r="O18" s="8"/>
      <c r="P18" s="8"/>
      <c r="Q18" s="8">
        <v>-637806</v>
      </c>
      <c r="R18" s="8">
        <v>-637806</v>
      </c>
      <c r="S18" s="8"/>
      <c r="T18" s="8"/>
      <c r="U18" s="8"/>
      <c r="V18" s="8"/>
      <c r="W18" s="8">
        <v>-4014998</v>
      </c>
      <c r="X18" s="8">
        <v>4015000</v>
      </c>
      <c r="Y18" s="8">
        <v>-8029998</v>
      </c>
      <c r="Z18" s="2">
        <v>-199.99995018679951</v>
      </c>
      <c r="AA18" s="6">
        <v>4015000</v>
      </c>
    </row>
    <row r="19" spans="1:27" ht="13.5" x14ac:dyDescent="0.25">
      <c r="A19" s="23" t="s">
        <v>46</v>
      </c>
      <c r="B19" s="29" t="s">
        <v>32</v>
      </c>
      <c r="C19" s="6">
        <v>8504185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72433153</v>
      </c>
      <c r="D21" s="33">
        <f t="shared" si="0"/>
        <v>0</v>
      </c>
      <c r="E21" s="34">
        <f t="shared" si="0"/>
        <v>82924702</v>
      </c>
      <c r="F21" s="35">
        <f t="shared" si="0"/>
        <v>81137816</v>
      </c>
      <c r="G21" s="35">
        <f t="shared" si="0"/>
        <v>5179425</v>
      </c>
      <c r="H21" s="35">
        <f t="shared" si="0"/>
        <v>5521140</v>
      </c>
      <c r="I21" s="35">
        <f t="shared" si="0"/>
        <v>7689637</v>
      </c>
      <c r="J21" s="35">
        <f t="shared" si="0"/>
        <v>18390202</v>
      </c>
      <c r="K21" s="35">
        <f t="shared" si="0"/>
        <v>6619954</v>
      </c>
      <c r="L21" s="35">
        <f t="shared" si="0"/>
        <v>6074142</v>
      </c>
      <c r="M21" s="35">
        <f t="shared" si="0"/>
        <v>3685424</v>
      </c>
      <c r="N21" s="35">
        <f t="shared" si="0"/>
        <v>16379520</v>
      </c>
      <c r="O21" s="35">
        <f t="shared" si="0"/>
        <v>6526665</v>
      </c>
      <c r="P21" s="35">
        <f t="shared" si="0"/>
        <v>6418092</v>
      </c>
      <c r="Q21" s="35">
        <f t="shared" si="0"/>
        <v>6534655</v>
      </c>
      <c r="R21" s="35">
        <f t="shared" si="0"/>
        <v>19479412</v>
      </c>
      <c r="S21" s="35">
        <f t="shared" si="0"/>
        <v>6111929</v>
      </c>
      <c r="T21" s="35">
        <f t="shared" si="0"/>
        <v>6132599</v>
      </c>
      <c r="U21" s="35">
        <f t="shared" si="0"/>
        <v>6732304</v>
      </c>
      <c r="V21" s="35">
        <f t="shared" si="0"/>
        <v>18976832</v>
      </c>
      <c r="W21" s="35">
        <f t="shared" si="0"/>
        <v>73225966</v>
      </c>
      <c r="X21" s="35">
        <f t="shared" si="0"/>
        <v>81137816</v>
      </c>
      <c r="Y21" s="35">
        <f t="shared" si="0"/>
        <v>-7911850</v>
      </c>
      <c r="Z21" s="36">
        <f>+IF(X21&lt;&gt;0,+(Y21/X21)*100,0)</f>
        <v>-9.7511251720159695</v>
      </c>
      <c r="AA21" s="33">
        <f>SUM(AA5:AA20)</f>
        <v>81137816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4431362</v>
      </c>
      <c r="D24" s="6"/>
      <c r="E24" s="7">
        <v>5213171</v>
      </c>
      <c r="F24" s="8">
        <v>5213171</v>
      </c>
      <c r="G24" s="8"/>
      <c r="H24" s="8">
        <v>691605</v>
      </c>
      <c r="I24" s="8">
        <v>342323</v>
      </c>
      <c r="J24" s="8">
        <v>1033928</v>
      </c>
      <c r="K24" s="8"/>
      <c r="L24" s="8">
        <v>780648</v>
      </c>
      <c r="M24" s="8">
        <v>528372</v>
      </c>
      <c r="N24" s="8">
        <v>1309020</v>
      </c>
      <c r="O24" s="8">
        <v>337367</v>
      </c>
      <c r="P24" s="8">
        <v>338559</v>
      </c>
      <c r="Q24" s="8">
        <v>350641</v>
      </c>
      <c r="R24" s="8">
        <v>1026567</v>
      </c>
      <c r="S24" s="8">
        <v>418392</v>
      </c>
      <c r="T24" s="8">
        <v>156916</v>
      </c>
      <c r="U24" s="8">
        <v>443629</v>
      </c>
      <c r="V24" s="8">
        <v>1018937</v>
      </c>
      <c r="W24" s="8">
        <v>4388452</v>
      </c>
      <c r="X24" s="8">
        <v>5213171</v>
      </c>
      <c r="Y24" s="8">
        <v>-824719</v>
      </c>
      <c r="Z24" s="2">
        <v>-15.819910760648364</v>
      </c>
      <c r="AA24" s="6">
        <v>5213171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42460491</v>
      </c>
      <c r="D29" s="6"/>
      <c r="E29" s="7">
        <v>49795000</v>
      </c>
      <c r="F29" s="8">
        <v>49795000</v>
      </c>
      <c r="G29" s="8">
        <v>1836</v>
      </c>
      <c r="H29" s="8">
        <v>5843813</v>
      </c>
      <c r="I29" s="8">
        <v>5713118</v>
      </c>
      <c r="J29" s="8">
        <v>11558767</v>
      </c>
      <c r="K29" s="8">
        <v>3511794</v>
      </c>
      <c r="L29" s="8">
        <v>3483289</v>
      </c>
      <c r="M29" s="8">
        <v>3594382</v>
      </c>
      <c r="N29" s="8">
        <v>10589465</v>
      </c>
      <c r="O29" s="8">
        <v>3518092</v>
      </c>
      <c r="P29" s="8">
        <v>3651806</v>
      </c>
      <c r="Q29" s="8">
        <v>3567217</v>
      </c>
      <c r="R29" s="8">
        <v>10737115</v>
      </c>
      <c r="S29" s="8">
        <v>3525681</v>
      </c>
      <c r="T29" s="8">
        <v>2899888</v>
      </c>
      <c r="U29" s="8">
        <v>3325104</v>
      </c>
      <c r="V29" s="8">
        <v>9750673</v>
      </c>
      <c r="W29" s="8">
        <v>42636020</v>
      </c>
      <c r="X29" s="8">
        <v>49795000</v>
      </c>
      <c r="Y29" s="8">
        <v>-7158980</v>
      </c>
      <c r="Z29" s="2">
        <v>-14.376905311778291</v>
      </c>
      <c r="AA29" s="6">
        <v>49795000</v>
      </c>
    </row>
    <row r="30" spans="1:27" ht="13.5" x14ac:dyDescent="0.25">
      <c r="A30" s="25" t="s">
        <v>56</v>
      </c>
      <c r="B30" s="24" t="s">
        <v>32</v>
      </c>
      <c r="C30" s="6">
        <v>31301</v>
      </c>
      <c r="D30" s="6"/>
      <c r="E30" s="7">
        <v>55552</v>
      </c>
      <c r="F30" s="8">
        <v>55552</v>
      </c>
      <c r="G30" s="8"/>
      <c r="H30" s="8"/>
      <c r="I30" s="8"/>
      <c r="J30" s="8"/>
      <c r="K30" s="8"/>
      <c r="L30" s="8"/>
      <c r="M30" s="8"/>
      <c r="N30" s="8"/>
      <c r="O30" s="8"/>
      <c r="P30" s="8">
        <v>29439</v>
      </c>
      <c r="Q30" s="8">
        <v>257</v>
      </c>
      <c r="R30" s="8">
        <v>29696</v>
      </c>
      <c r="S30" s="8"/>
      <c r="T30" s="8"/>
      <c r="U30" s="8">
        <v>2206</v>
      </c>
      <c r="V30" s="8">
        <v>2206</v>
      </c>
      <c r="W30" s="8">
        <v>31902</v>
      </c>
      <c r="X30" s="8">
        <v>55552</v>
      </c>
      <c r="Y30" s="8">
        <v>-23650</v>
      </c>
      <c r="Z30" s="2">
        <v>-42.572724654377879</v>
      </c>
      <c r="AA30" s="6">
        <v>55552</v>
      </c>
    </row>
    <row r="31" spans="1:27" ht="13.5" x14ac:dyDescent="0.25">
      <c r="A31" s="25" t="s">
        <v>57</v>
      </c>
      <c r="B31" s="24" t="s">
        <v>32</v>
      </c>
      <c r="C31" s="6">
        <v>2555177</v>
      </c>
      <c r="D31" s="6"/>
      <c r="E31" s="7">
        <v>7756137</v>
      </c>
      <c r="F31" s="8">
        <v>8985647</v>
      </c>
      <c r="G31" s="8">
        <v>1799</v>
      </c>
      <c r="H31" s="8">
        <v>1799</v>
      </c>
      <c r="I31" s="8">
        <v>31699</v>
      </c>
      <c r="J31" s="8">
        <v>35297</v>
      </c>
      <c r="K31" s="8">
        <v>1799</v>
      </c>
      <c r="L31" s="8">
        <v>144924</v>
      </c>
      <c r="M31" s="8">
        <v>241862</v>
      </c>
      <c r="N31" s="8">
        <v>388585</v>
      </c>
      <c r="O31" s="8">
        <v>1799</v>
      </c>
      <c r="P31" s="8">
        <v>136737</v>
      </c>
      <c r="Q31" s="8">
        <v>173888</v>
      </c>
      <c r="R31" s="8">
        <v>312424</v>
      </c>
      <c r="S31" s="8">
        <v>57243</v>
      </c>
      <c r="T31" s="8">
        <v>571498</v>
      </c>
      <c r="U31" s="8">
        <v>1986880</v>
      </c>
      <c r="V31" s="8">
        <v>2615621</v>
      </c>
      <c r="W31" s="8">
        <v>3351927</v>
      </c>
      <c r="X31" s="8">
        <v>8985647</v>
      </c>
      <c r="Y31" s="8">
        <v>-5633720</v>
      </c>
      <c r="Z31" s="2">
        <v>-62.696876474226059</v>
      </c>
      <c r="AA31" s="6">
        <v>8985647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4376929</v>
      </c>
      <c r="D33" s="6"/>
      <c r="E33" s="7">
        <v>6147198</v>
      </c>
      <c r="F33" s="8">
        <v>6065153</v>
      </c>
      <c r="G33" s="8">
        <v>304218</v>
      </c>
      <c r="H33" s="8">
        <v>422480</v>
      </c>
      <c r="I33" s="8">
        <v>414815</v>
      </c>
      <c r="J33" s="8">
        <v>1141513</v>
      </c>
      <c r="K33" s="8">
        <v>317318</v>
      </c>
      <c r="L33" s="8">
        <v>490182</v>
      </c>
      <c r="M33" s="8">
        <v>360092</v>
      </c>
      <c r="N33" s="8">
        <v>1167592</v>
      </c>
      <c r="O33" s="8">
        <v>451786</v>
      </c>
      <c r="P33" s="8">
        <v>353175</v>
      </c>
      <c r="Q33" s="8">
        <v>434512</v>
      </c>
      <c r="R33" s="8">
        <v>1239473</v>
      </c>
      <c r="S33" s="8">
        <v>388810</v>
      </c>
      <c r="T33" s="8">
        <v>308549</v>
      </c>
      <c r="U33" s="8">
        <v>393775</v>
      </c>
      <c r="V33" s="8">
        <v>1091134</v>
      </c>
      <c r="W33" s="8">
        <v>4639712</v>
      </c>
      <c r="X33" s="8">
        <v>6065153</v>
      </c>
      <c r="Y33" s="8">
        <v>-1425441</v>
      </c>
      <c r="Z33" s="2">
        <v>-23.502144133874282</v>
      </c>
      <c r="AA33" s="6">
        <v>6065153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53855260</v>
      </c>
      <c r="D35" s="33">
        <f>SUM(D24:D34)</f>
        <v>0</v>
      </c>
      <c r="E35" s="34">
        <f t="shared" si="1"/>
        <v>68967058</v>
      </c>
      <c r="F35" s="35">
        <f t="shared" si="1"/>
        <v>70114523</v>
      </c>
      <c r="G35" s="35">
        <f t="shared" si="1"/>
        <v>307853</v>
      </c>
      <c r="H35" s="35">
        <f t="shared" si="1"/>
        <v>6959697</v>
      </c>
      <c r="I35" s="35">
        <f t="shared" si="1"/>
        <v>6501955</v>
      </c>
      <c r="J35" s="35">
        <f t="shared" si="1"/>
        <v>13769505</v>
      </c>
      <c r="K35" s="35">
        <f t="shared" si="1"/>
        <v>3830911</v>
      </c>
      <c r="L35" s="35">
        <f t="shared" si="1"/>
        <v>4899043</v>
      </c>
      <c r="M35" s="35">
        <f t="shared" si="1"/>
        <v>4724708</v>
      </c>
      <c r="N35" s="35">
        <f t="shared" si="1"/>
        <v>13454662</v>
      </c>
      <c r="O35" s="35">
        <f t="shared" si="1"/>
        <v>4309044</v>
      </c>
      <c r="P35" s="35">
        <f t="shared" si="1"/>
        <v>4509716</v>
      </c>
      <c r="Q35" s="35">
        <f t="shared" si="1"/>
        <v>4526515</v>
      </c>
      <c r="R35" s="35">
        <f t="shared" si="1"/>
        <v>13345275</v>
      </c>
      <c r="S35" s="35">
        <f t="shared" si="1"/>
        <v>4390126</v>
      </c>
      <c r="T35" s="35">
        <f t="shared" si="1"/>
        <v>3936851</v>
      </c>
      <c r="U35" s="35">
        <f t="shared" si="1"/>
        <v>6151594</v>
      </c>
      <c r="V35" s="35">
        <f t="shared" si="1"/>
        <v>14478571</v>
      </c>
      <c r="W35" s="35">
        <f t="shared" si="1"/>
        <v>55048013</v>
      </c>
      <c r="X35" s="35">
        <f t="shared" si="1"/>
        <v>70114523</v>
      </c>
      <c r="Y35" s="35">
        <f t="shared" si="1"/>
        <v>-15066510</v>
      </c>
      <c r="Z35" s="36">
        <f>+IF(X35&lt;&gt;0,+(Y35/X35)*100,0)</f>
        <v>-21.488429722327286</v>
      </c>
      <c r="AA35" s="33">
        <f>SUM(AA24:AA34)</f>
        <v>70114523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18577893</v>
      </c>
      <c r="D37" s="46">
        <f>+D21-D35</f>
        <v>0</v>
      </c>
      <c r="E37" s="47">
        <f t="shared" si="2"/>
        <v>13957644</v>
      </c>
      <c r="F37" s="48">
        <f t="shared" si="2"/>
        <v>11023293</v>
      </c>
      <c r="G37" s="48">
        <f t="shared" si="2"/>
        <v>4871572</v>
      </c>
      <c r="H37" s="48">
        <f t="shared" si="2"/>
        <v>-1438557</v>
      </c>
      <c r="I37" s="48">
        <f t="shared" si="2"/>
        <v>1187682</v>
      </c>
      <c r="J37" s="48">
        <f t="shared" si="2"/>
        <v>4620697</v>
      </c>
      <c r="K37" s="48">
        <f t="shared" si="2"/>
        <v>2789043</v>
      </c>
      <c r="L37" s="48">
        <f t="shared" si="2"/>
        <v>1175099</v>
      </c>
      <c r="M37" s="48">
        <f t="shared" si="2"/>
        <v>-1039284</v>
      </c>
      <c r="N37" s="48">
        <f t="shared" si="2"/>
        <v>2924858</v>
      </c>
      <c r="O37" s="48">
        <f t="shared" si="2"/>
        <v>2217621</v>
      </c>
      <c r="P37" s="48">
        <f t="shared" si="2"/>
        <v>1908376</v>
      </c>
      <c r="Q37" s="48">
        <f t="shared" si="2"/>
        <v>2008140</v>
      </c>
      <c r="R37" s="48">
        <f t="shared" si="2"/>
        <v>6134137</v>
      </c>
      <c r="S37" s="48">
        <f t="shared" si="2"/>
        <v>1721803</v>
      </c>
      <c r="T37" s="48">
        <f t="shared" si="2"/>
        <v>2195748</v>
      </c>
      <c r="U37" s="48">
        <f t="shared" si="2"/>
        <v>580710</v>
      </c>
      <c r="V37" s="48">
        <f t="shared" si="2"/>
        <v>4498261</v>
      </c>
      <c r="W37" s="48">
        <f t="shared" si="2"/>
        <v>18177953</v>
      </c>
      <c r="X37" s="48">
        <f>IF(F21=F35,0,X21-X35)</f>
        <v>11023293</v>
      </c>
      <c r="Y37" s="48">
        <f t="shared" si="2"/>
        <v>7154660</v>
      </c>
      <c r="Z37" s="49">
        <f>+IF(X37&lt;&gt;0,+(Y37/X37)*100,0)</f>
        <v>64.904924508493053</v>
      </c>
      <c r="AA37" s="46">
        <f>+AA21-AA35</f>
        <v>11023293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18577893</v>
      </c>
      <c r="D41" s="56">
        <f>SUM(D37:D40)</f>
        <v>0</v>
      </c>
      <c r="E41" s="57">
        <f t="shared" si="3"/>
        <v>13957644</v>
      </c>
      <c r="F41" s="58">
        <f t="shared" si="3"/>
        <v>11023293</v>
      </c>
      <c r="G41" s="58">
        <f t="shared" si="3"/>
        <v>4871572</v>
      </c>
      <c r="H41" s="58">
        <f t="shared" si="3"/>
        <v>-1438557</v>
      </c>
      <c r="I41" s="58">
        <f t="shared" si="3"/>
        <v>1187682</v>
      </c>
      <c r="J41" s="58">
        <f t="shared" si="3"/>
        <v>4620697</v>
      </c>
      <c r="K41" s="58">
        <f t="shared" si="3"/>
        <v>2789043</v>
      </c>
      <c r="L41" s="58">
        <f t="shared" si="3"/>
        <v>1175099</v>
      </c>
      <c r="M41" s="58">
        <f t="shared" si="3"/>
        <v>-1039284</v>
      </c>
      <c r="N41" s="58">
        <f t="shared" si="3"/>
        <v>2924858</v>
      </c>
      <c r="O41" s="58">
        <f t="shared" si="3"/>
        <v>2217621</v>
      </c>
      <c r="P41" s="58">
        <f t="shared" si="3"/>
        <v>1908376</v>
      </c>
      <c r="Q41" s="58">
        <f t="shared" si="3"/>
        <v>2008140</v>
      </c>
      <c r="R41" s="58">
        <f t="shared" si="3"/>
        <v>6134137</v>
      </c>
      <c r="S41" s="58">
        <f t="shared" si="3"/>
        <v>1721803</v>
      </c>
      <c r="T41" s="58">
        <f t="shared" si="3"/>
        <v>2195748</v>
      </c>
      <c r="U41" s="58">
        <f t="shared" si="3"/>
        <v>580710</v>
      </c>
      <c r="V41" s="58">
        <f t="shared" si="3"/>
        <v>4498261</v>
      </c>
      <c r="W41" s="58">
        <f t="shared" si="3"/>
        <v>18177953</v>
      </c>
      <c r="X41" s="58">
        <f t="shared" si="3"/>
        <v>11023293</v>
      </c>
      <c r="Y41" s="58">
        <f t="shared" si="3"/>
        <v>7154660</v>
      </c>
      <c r="Z41" s="59">
        <f>+IF(X41&lt;&gt;0,+(Y41/X41)*100,0)</f>
        <v>64.904924508493053</v>
      </c>
      <c r="AA41" s="56">
        <f>SUM(AA37:AA40)</f>
        <v>11023293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18577893</v>
      </c>
      <c r="D43" s="64">
        <f>+D41-D42</f>
        <v>0</v>
      </c>
      <c r="E43" s="65">
        <f t="shared" si="4"/>
        <v>13957644</v>
      </c>
      <c r="F43" s="66">
        <f t="shared" si="4"/>
        <v>11023293</v>
      </c>
      <c r="G43" s="66">
        <f t="shared" si="4"/>
        <v>4871572</v>
      </c>
      <c r="H43" s="66">
        <f t="shared" si="4"/>
        <v>-1438557</v>
      </c>
      <c r="I43" s="66">
        <f t="shared" si="4"/>
        <v>1187682</v>
      </c>
      <c r="J43" s="66">
        <f t="shared" si="4"/>
        <v>4620697</v>
      </c>
      <c r="K43" s="66">
        <f t="shared" si="4"/>
        <v>2789043</v>
      </c>
      <c r="L43" s="66">
        <f t="shared" si="4"/>
        <v>1175099</v>
      </c>
      <c r="M43" s="66">
        <f t="shared" si="4"/>
        <v>-1039284</v>
      </c>
      <c r="N43" s="66">
        <f t="shared" si="4"/>
        <v>2924858</v>
      </c>
      <c r="O43" s="66">
        <f t="shared" si="4"/>
        <v>2217621</v>
      </c>
      <c r="P43" s="66">
        <f t="shared" si="4"/>
        <v>1908376</v>
      </c>
      <c r="Q43" s="66">
        <f t="shared" si="4"/>
        <v>2008140</v>
      </c>
      <c r="R43" s="66">
        <f t="shared" si="4"/>
        <v>6134137</v>
      </c>
      <c r="S43" s="66">
        <f t="shared" si="4"/>
        <v>1721803</v>
      </c>
      <c r="T43" s="66">
        <f t="shared" si="4"/>
        <v>2195748</v>
      </c>
      <c r="U43" s="66">
        <f t="shared" si="4"/>
        <v>580710</v>
      </c>
      <c r="V43" s="66">
        <f t="shared" si="4"/>
        <v>4498261</v>
      </c>
      <c r="W43" s="66">
        <f t="shared" si="4"/>
        <v>18177953</v>
      </c>
      <c r="X43" s="66">
        <f t="shared" si="4"/>
        <v>11023293</v>
      </c>
      <c r="Y43" s="66">
        <f t="shared" si="4"/>
        <v>7154660</v>
      </c>
      <c r="Z43" s="67">
        <f>+IF(X43&lt;&gt;0,+(Y43/X43)*100,0)</f>
        <v>64.904924508493053</v>
      </c>
      <c r="AA43" s="64">
        <f>+AA41-AA42</f>
        <v>11023293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18577893</v>
      </c>
      <c r="D45" s="56">
        <f>SUM(D43:D44)</f>
        <v>0</v>
      </c>
      <c r="E45" s="57">
        <f t="shared" si="5"/>
        <v>13957644</v>
      </c>
      <c r="F45" s="58">
        <f t="shared" si="5"/>
        <v>11023293</v>
      </c>
      <c r="G45" s="58">
        <f t="shared" si="5"/>
        <v>4871572</v>
      </c>
      <c r="H45" s="58">
        <f t="shared" si="5"/>
        <v>-1438557</v>
      </c>
      <c r="I45" s="58">
        <f t="shared" si="5"/>
        <v>1187682</v>
      </c>
      <c r="J45" s="58">
        <f t="shared" si="5"/>
        <v>4620697</v>
      </c>
      <c r="K45" s="58">
        <f t="shared" si="5"/>
        <v>2789043</v>
      </c>
      <c r="L45" s="58">
        <f t="shared" si="5"/>
        <v>1175099</v>
      </c>
      <c r="M45" s="58">
        <f t="shared" si="5"/>
        <v>-1039284</v>
      </c>
      <c r="N45" s="58">
        <f t="shared" si="5"/>
        <v>2924858</v>
      </c>
      <c r="O45" s="58">
        <f t="shared" si="5"/>
        <v>2217621</v>
      </c>
      <c r="P45" s="58">
        <f t="shared" si="5"/>
        <v>1908376</v>
      </c>
      <c r="Q45" s="58">
        <f t="shared" si="5"/>
        <v>2008140</v>
      </c>
      <c r="R45" s="58">
        <f t="shared" si="5"/>
        <v>6134137</v>
      </c>
      <c r="S45" s="58">
        <f t="shared" si="5"/>
        <v>1721803</v>
      </c>
      <c r="T45" s="58">
        <f t="shared" si="5"/>
        <v>2195748</v>
      </c>
      <c r="U45" s="58">
        <f t="shared" si="5"/>
        <v>580710</v>
      </c>
      <c r="V45" s="58">
        <f t="shared" si="5"/>
        <v>4498261</v>
      </c>
      <c r="W45" s="58">
        <f t="shared" si="5"/>
        <v>18177953</v>
      </c>
      <c r="X45" s="58">
        <f t="shared" si="5"/>
        <v>11023293</v>
      </c>
      <c r="Y45" s="58">
        <f t="shared" si="5"/>
        <v>7154660</v>
      </c>
      <c r="Z45" s="59">
        <f>+IF(X45&lt;&gt;0,+(Y45/X45)*100,0)</f>
        <v>64.904924508493053</v>
      </c>
      <c r="AA45" s="56">
        <f>SUM(AA43:AA44)</f>
        <v>11023293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18577893</v>
      </c>
      <c r="D47" s="71">
        <f>SUM(D45:D46)</f>
        <v>0</v>
      </c>
      <c r="E47" s="72">
        <f t="shared" si="6"/>
        <v>13957644</v>
      </c>
      <c r="F47" s="73">
        <f t="shared" si="6"/>
        <v>11023293</v>
      </c>
      <c r="G47" s="73">
        <f t="shared" si="6"/>
        <v>4871572</v>
      </c>
      <c r="H47" s="74">
        <f t="shared" si="6"/>
        <v>-1438557</v>
      </c>
      <c r="I47" s="74">
        <f t="shared" si="6"/>
        <v>1187682</v>
      </c>
      <c r="J47" s="74">
        <f t="shared" si="6"/>
        <v>4620697</v>
      </c>
      <c r="K47" s="74">
        <f t="shared" si="6"/>
        <v>2789043</v>
      </c>
      <c r="L47" s="74">
        <f t="shared" si="6"/>
        <v>1175099</v>
      </c>
      <c r="M47" s="73">
        <f t="shared" si="6"/>
        <v>-1039284</v>
      </c>
      <c r="N47" s="73">
        <f t="shared" si="6"/>
        <v>2924858</v>
      </c>
      <c r="O47" s="74">
        <f t="shared" si="6"/>
        <v>2217621</v>
      </c>
      <c r="P47" s="74">
        <f t="shared" si="6"/>
        <v>1908376</v>
      </c>
      <c r="Q47" s="74">
        <f t="shared" si="6"/>
        <v>2008140</v>
      </c>
      <c r="R47" s="74">
        <f t="shared" si="6"/>
        <v>6134137</v>
      </c>
      <c r="S47" s="74">
        <f t="shared" si="6"/>
        <v>1721803</v>
      </c>
      <c r="T47" s="73">
        <f t="shared" si="6"/>
        <v>2195748</v>
      </c>
      <c r="U47" s="73">
        <f t="shared" si="6"/>
        <v>580710</v>
      </c>
      <c r="V47" s="74">
        <f t="shared" si="6"/>
        <v>4498261</v>
      </c>
      <c r="W47" s="74">
        <f t="shared" si="6"/>
        <v>18177953</v>
      </c>
      <c r="X47" s="74">
        <f t="shared" si="6"/>
        <v>11023293</v>
      </c>
      <c r="Y47" s="74">
        <f t="shared" si="6"/>
        <v>7154660</v>
      </c>
      <c r="Z47" s="75">
        <f>+IF(X47&lt;&gt;0,+(Y47/X47)*100,0)</f>
        <v>64.904924508493053</v>
      </c>
      <c r="AA47" s="76">
        <f>SUM(AA45:AA46)</f>
        <v>11023293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88811846</v>
      </c>
      <c r="D6" s="6">
        <v>99127307</v>
      </c>
      <c r="E6" s="7">
        <v>104213732</v>
      </c>
      <c r="F6" s="8">
        <v>121343032</v>
      </c>
      <c r="G6" s="8">
        <v>8790792</v>
      </c>
      <c r="H6" s="8">
        <v>8152210</v>
      </c>
      <c r="I6" s="8">
        <v>8214200</v>
      </c>
      <c r="J6" s="8">
        <v>25157202</v>
      </c>
      <c r="K6" s="8">
        <v>12815646</v>
      </c>
      <c r="L6" s="8">
        <v>3095770</v>
      </c>
      <c r="M6" s="8">
        <v>7822589</v>
      </c>
      <c r="N6" s="8">
        <v>23734005</v>
      </c>
      <c r="O6" s="8">
        <v>8674609</v>
      </c>
      <c r="P6" s="8">
        <v>9564106</v>
      </c>
      <c r="Q6" s="8">
        <v>8403206</v>
      </c>
      <c r="R6" s="8">
        <v>26641921</v>
      </c>
      <c r="S6" s="8">
        <v>7801946</v>
      </c>
      <c r="T6" s="8">
        <v>7612900</v>
      </c>
      <c r="U6" s="8">
        <v>8179333</v>
      </c>
      <c r="V6" s="8">
        <v>23594179</v>
      </c>
      <c r="W6" s="8">
        <v>99127307</v>
      </c>
      <c r="X6" s="8">
        <v>121343032</v>
      </c>
      <c r="Y6" s="8">
        <v>-22215725</v>
      </c>
      <c r="Z6" s="2">
        <v>-18.308200012671513</v>
      </c>
      <c r="AA6" s="6">
        <v>121343032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629681</v>
      </c>
      <c r="D13" s="6"/>
      <c r="E13" s="7">
        <v>3765511</v>
      </c>
      <c r="F13" s="8">
        <v>1265511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1265511</v>
      </c>
      <c r="Y13" s="8">
        <v>-1265511</v>
      </c>
      <c r="Z13" s="2">
        <v>-100</v>
      </c>
      <c r="AA13" s="6">
        <v>1265511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12132</v>
      </c>
      <c r="D15" s="6"/>
      <c r="E15" s="7">
        <v>20780</v>
      </c>
      <c r="F15" s="8">
        <v>20780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20780</v>
      </c>
      <c r="Y15" s="8">
        <v>-20780</v>
      </c>
      <c r="Z15" s="2">
        <v>-100</v>
      </c>
      <c r="AA15" s="6">
        <v>20780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5429336</v>
      </c>
      <c r="D18" s="6">
        <v>4749874</v>
      </c>
      <c r="E18" s="7">
        <v>4682358</v>
      </c>
      <c r="F18" s="8">
        <v>4682358</v>
      </c>
      <c r="G18" s="8">
        <v>1950988</v>
      </c>
      <c r="H18" s="8"/>
      <c r="I18" s="8"/>
      <c r="J18" s="8">
        <v>1950988</v>
      </c>
      <c r="K18" s="8"/>
      <c r="L18" s="8"/>
      <c r="M18" s="8">
        <v>1780982</v>
      </c>
      <c r="N18" s="8">
        <v>1780982</v>
      </c>
      <c r="O18" s="8"/>
      <c r="P18" s="8"/>
      <c r="Q18" s="8">
        <v>1017904</v>
      </c>
      <c r="R18" s="8">
        <v>1017904</v>
      </c>
      <c r="S18" s="8"/>
      <c r="T18" s="8"/>
      <c r="U18" s="8"/>
      <c r="V18" s="8"/>
      <c r="W18" s="8">
        <v>4749874</v>
      </c>
      <c r="X18" s="8">
        <v>4682358</v>
      </c>
      <c r="Y18" s="8">
        <v>67516</v>
      </c>
      <c r="Z18" s="2">
        <v>1.4419230652589998</v>
      </c>
      <c r="AA18" s="6">
        <v>4682358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94882995</v>
      </c>
      <c r="D21" s="33">
        <f t="shared" si="0"/>
        <v>103877181</v>
      </c>
      <c r="E21" s="34">
        <f t="shared" si="0"/>
        <v>112682381</v>
      </c>
      <c r="F21" s="35">
        <f t="shared" si="0"/>
        <v>127311681</v>
      </c>
      <c r="G21" s="35">
        <f t="shared" si="0"/>
        <v>10741780</v>
      </c>
      <c r="H21" s="35">
        <f t="shared" si="0"/>
        <v>8152210</v>
      </c>
      <c r="I21" s="35">
        <f t="shared" si="0"/>
        <v>8214200</v>
      </c>
      <c r="J21" s="35">
        <f t="shared" si="0"/>
        <v>27108190</v>
      </c>
      <c r="K21" s="35">
        <f t="shared" si="0"/>
        <v>12815646</v>
      </c>
      <c r="L21" s="35">
        <f t="shared" si="0"/>
        <v>3095770</v>
      </c>
      <c r="M21" s="35">
        <f t="shared" si="0"/>
        <v>9603571</v>
      </c>
      <c r="N21" s="35">
        <f t="shared" si="0"/>
        <v>25514987</v>
      </c>
      <c r="O21" s="35">
        <f t="shared" si="0"/>
        <v>8674609</v>
      </c>
      <c r="P21" s="35">
        <f t="shared" si="0"/>
        <v>9564106</v>
      </c>
      <c r="Q21" s="35">
        <f t="shared" si="0"/>
        <v>9421110</v>
      </c>
      <c r="R21" s="35">
        <f t="shared" si="0"/>
        <v>27659825</v>
      </c>
      <c r="S21" s="35">
        <f t="shared" si="0"/>
        <v>7801946</v>
      </c>
      <c r="T21" s="35">
        <f t="shared" si="0"/>
        <v>7612900</v>
      </c>
      <c r="U21" s="35">
        <f t="shared" si="0"/>
        <v>8179333</v>
      </c>
      <c r="V21" s="35">
        <f t="shared" si="0"/>
        <v>23594179</v>
      </c>
      <c r="W21" s="35">
        <f t="shared" si="0"/>
        <v>103877181</v>
      </c>
      <c r="X21" s="35">
        <f t="shared" si="0"/>
        <v>127311681</v>
      </c>
      <c r="Y21" s="35">
        <f t="shared" si="0"/>
        <v>-23434500</v>
      </c>
      <c r="Z21" s="36">
        <f>+IF(X21&lt;&gt;0,+(Y21/X21)*100,0)</f>
        <v>-18.407187632688629</v>
      </c>
      <c r="AA21" s="33">
        <f>SUM(AA5:AA20)</f>
        <v>127311681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3814451</v>
      </c>
      <c r="D24" s="6">
        <v>4179039</v>
      </c>
      <c r="E24" s="7">
        <v>4430001</v>
      </c>
      <c r="F24" s="8">
        <v>4126964</v>
      </c>
      <c r="G24" s="8">
        <v>296256</v>
      </c>
      <c r="H24" s="8">
        <v>292562</v>
      </c>
      <c r="I24" s="8">
        <v>309892</v>
      </c>
      <c r="J24" s="8">
        <v>898710</v>
      </c>
      <c r="K24" s="8">
        <v>344278</v>
      </c>
      <c r="L24" s="8">
        <v>329758</v>
      </c>
      <c r="M24" s="8">
        <v>605357</v>
      </c>
      <c r="N24" s="8">
        <v>1279393</v>
      </c>
      <c r="O24" s="8">
        <v>357292</v>
      </c>
      <c r="P24" s="8">
        <v>314038</v>
      </c>
      <c r="Q24" s="8">
        <v>341839</v>
      </c>
      <c r="R24" s="8">
        <v>1013169</v>
      </c>
      <c r="S24" s="8">
        <v>327560</v>
      </c>
      <c r="T24" s="8">
        <v>331933</v>
      </c>
      <c r="U24" s="8">
        <v>328279</v>
      </c>
      <c r="V24" s="8">
        <v>987772</v>
      </c>
      <c r="W24" s="8">
        <v>4179044</v>
      </c>
      <c r="X24" s="8">
        <v>4126964</v>
      </c>
      <c r="Y24" s="8">
        <v>52080</v>
      </c>
      <c r="Z24" s="2">
        <v>1.2619446159452807</v>
      </c>
      <c r="AA24" s="6">
        <v>4126964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-485166</v>
      </c>
      <c r="D26" s="6"/>
      <c r="E26" s="7">
        <v>4366563</v>
      </c>
      <c r="F26" s="8">
        <v>4366563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4366563</v>
      </c>
      <c r="Y26" s="8">
        <v>-4366563</v>
      </c>
      <c r="Z26" s="2">
        <v>-100</v>
      </c>
      <c r="AA26" s="6">
        <v>4366563</v>
      </c>
    </row>
    <row r="27" spans="1:27" ht="13.5" x14ac:dyDescent="0.25">
      <c r="A27" s="25" t="s">
        <v>53</v>
      </c>
      <c r="B27" s="24" t="s">
        <v>32</v>
      </c>
      <c r="C27" s="6">
        <v>4491056</v>
      </c>
      <c r="D27" s="6"/>
      <c r="E27" s="7">
        <v>3954213</v>
      </c>
      <c r="F27" s="8">
        <v>3754223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3754223</v>
      </c>
      <c r="Y27" s="8">
        <v>-3754223</v>
      </c>
      <c r="Z27" s="2">
        <v>-100</v>
      </c>
      <c r="AA27" s="6">
        <v>3754223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88182137</v>
      </c>
      <c r="D29" s="6">
        <v>88579735</v>
      </c>
      <c r="E29" s="7">
        <v>110034993</v>
      </c>
      <c r="F29" s="8">
        <v>100034999</v>
      </c>
      <c r="G29" s="8">
        <v>111328</v>
      </c>
      <c r="H29" s="8">
        <v>10612273</v>
      </c>
      <c r="I29" s="8">
        <v>11629757</v>
      </c>
      <c r="J29" s="8">
        <v>22353358</v>
      </c>
      <c r="K29" s="8">
        <v>8571818</v>
      </c>
      <c r="L29" s="8">
        <v>6954487</v>
      </c>
      <c r="M29" s="8">
        <v>7680871</v>
      </c>
      <c r="N29" s="8">
        <v>23207176</v>
      </c>
      <c r="O29" s="8">
        <v>7344960</v>
      </c>
      <c r="P29" s="8">
        <v>7495518</v>
      </c>
      <c r="Q29" s="8">
        <v>8041384</v>
      </c>
      <c r="R29" s="8">
        <v>22881862</v>
      </c>
      <c r="S29" s="8">
        <v>7132357</v>
      </c>
      <c r="T29" s="8">
        <v>6688633</v>
      </c>
      <c r="U29" s="8">
        <v>6316349</v>
      </c>
      <c r="V29" s="8">
        <v>20137339</v>
      </c>
      <c r="W29" s="8">
        <v>88579735</v>
      </c>
      <c r="X29" s="8">
        <v>100034999</v>
      </c>
      <c r="Y29" s="8">
        <v>-11455264</v>
      </c>
      <c r="Z29" s="2">
        <v>-11.451256174851364</v>
      </c>
      <c r="AA29" s="6">
        <v>100034999</v>
      </c>
    </row>
    <row r="30" spans="1:27" ht="13.5" x14ac:dyDescent="0.25">
      <c r="A30" s="25" t="s">
        <v>56</v>
      </c>
      <c r="B30" s="24" t="s">
        <v>32</v>
      </c>
      <c r="C30" s="6">
        <v>2033399</v>
      </c>
      <c r="D30" s="6">
        <v>12243280</v>
      </c>
      <c r="E30" s="7">
        <v>2085346</v>
      </c>
      <c r="F30" s="8">
        <v>9136364</v>
      </c>
      <c r="G30" s="8">
        <v>478560</v>
      </c>
      <c r="H30" s="8">
        <v>5486</v>
      </c>
      <c r="I30" s="8">
        <v>1284497</v>
      </c>
      <c r="J30" s="8">
        <v>1768543</v>
      </c>
      <c r="K30" s="8">
        <v>79454</v>
      </c>
      <c r="L30" s="8">
        <v>14111</v>
      </c>
      <c r="M30" s="8">
        <v>13235</v>
      </c>
      <c r="N30" s="8">
        <v>106800</v>
      </c>
      <c r="O30" s="8">
        <v>6958019</v>
      </c>
      <c r="P30" s="8">
        <v>74536</v>
      </c>
      <c r="Q30" s="8"/>
      <c r="R30" s="8">
        <v>7032555</v>
      </c>
      <c r="S30" s="8"/>
      <c r="T30" s="8">
        <v>1786050</v>
      </c>
      <c r="U30" s="8">
        <v>1549331</v>
      </c>
      <c r="V30" s="8">
        <v>3335381</v>
      </c>
      <c r="W30" s="8">
        <v>12243279</v>
      </c>
      <c r="X30" s="8">
        <v>9136364</v>
      </c>
      <c r="Y30" s="8">
        <v>3106915</v>
      </c>
      <c r="Z30" s="2">
        <v>34.00603347239668</v>
      </c>
      <c r="AA30" s="6">
        <v>9136364</v>
      </c>
    </row>
    <row r="31" spans="1:27" ht="13.5" x14ac:dyDescent="0.25">
      <c r="A31" s="25" t="s">
        <v>57</v>
      </c>
      <c r="B31" s="24" t="s">
        <v>32</v>
      </c>
      <c r="C31" s="6"/>
      <c r="D31" s="6">
        <v>4810090</v>
      </c>
      <c r="E31" s="7">
        <v>2000000</v>
      </c>
      <c r="F31" s="8">
        <v>4383419</v>
      </c>
      <c r="G31" s="8"/>
      <c r="H31" s="8">
        <v>2588843</v>
      </c>
      <c r="I31" s="8"/>
      <c r="J31" s="8">
        <v>2588843</v>
      </c>
      <c r="K31" s="8">
        <v>2719776</v>
      </c>
      <c r="L31" s="8"/>
      <c r="M31" s="8">
        <v>7309020</v>
      </c>
      <c r="N31" s="8">
        <v>10028796</v>
      </c>
      <c r="O31" s="8">
        <v>190000</v>
      </c>
      <c r="P31" s="8">
        <v>-11324239</v>
      </c>
      <c r="Q31" s="8">
        <v>1508000</v>
      </c>
      <c r="R31" s="8">
        <v>-9626239</v>
      </c>
      <c r="S31" s="8"/>
      <c r="T31" s="8"/>
      <c r="U31" s="8">
        <v>1818690</v>
      </c>
      <c r="V31" s="8">
        <v>1818690</v>
      </c>
      <c r="W31" s="8">
        <v>4810090</v>
      </c>
      <c r="X31" s="8">
        <v>4383419</v>
      </c>
      <c r="Y31" s="8">
        <v>426671</v>
      </c>
      <c r="Z31" s="2">
        <v>9.7337489297737676</v>
      </c>
      <c r="AA31" s="6">
        <v>4383419</v>
      </c>
    </row>
    <row r="32" spans="1:27" ht="13.5" x14ac:dyDescent="0.25">
      <c r="A32" s="25" t="s">
        <v>45</v>
      </c>
      <c r="B32" s="24" t="s">
        <v>32</v>
      </c>
      <c r="C32" s="6">
        <v>1185823</v>
      </c>
      <c r="D32" s="6">
        <v>1066192</v>
      </c>
      <c r="E32" s="7">
        <v>1164810</v>
      </c>
      <c r="F32" s="8">
        <v>959968</v>
      </c>
      <c r="G32" s="8">
        <v>107102</v>
      </c>
      <c r="H32" s="8">
        <v>107102</v>
      </c>
      <c r="I32" s="8">
        <v>17059</v>
      </c>
      <c r="J32" s="8">
        <v>231263</v>
      </c>
      <c r="K32" s="8">
        <v>122156</v>
      </c>
      <c r="L32" s="8">
        <v>120506</v>
      </c>
      <c r="M32" s="8"/>
      <c r="N32" s="8">
        <v>242662</v>
      </c>
      <c r="O32" s="8">
        <v>243021</v>
      </c>
      <c r="P32" s="8">
        <v>235982</v>
      </c>
      <c r="Q32" s="8"/>
      <c r="R32" s="8">
        <v>479003</v>
      </c>
      <c r="S32" s="8"/>
      <c r="T32" s="8">
        <v>113262</v>
      </c>
      <c r="U32" s="8"/>
      <c r="V32" s="8">
        <v>113262</v>
      </c>
      <c r="W32" s="8">
        <v>1066190</v>
      </c>
      <c r="X32" s="8">
        <v>959968</v>
      </c>
      <c r="Y32" s="8">
        <v>106222</v>
      </c>
      <c r="Z32" s="2">
        <v>11.065160505350178</v>
      </c>
      <c r="AA32" s="6">
        <v>959968</v>
      </c>
    </row>
    <row r="33" spans="1:27" ht="13.5" x14ac:dyDescent="0.25">
      <c r="A33" s="25" t="s">
        <v>58</v>
      </c>
      <c r="B33" s="24" t="s">
        <v>32</v>
      </c>
      <c r="C33" s="6">
        <v>459567</v>
      </c>
      <c r="D33" s="6">
        <v>35650</v>
      </c>
      <c r="E33" s="7">
        <v>206028</v>
      </c>
      <c r="F33" s="8">
        <v>46087</v>
      </c>
      <c r="G33" s="8">
        <v>2333</v>
      </c>
      <c r="H33" s="8">
        <v>2296</v>
      </c>
      <c r="I33" s="8">
        <v>2469</v>
      </c>
      <c r="J33" s="8">
        <v>7098</v>
      </c>
      <c r="K33" s="8">
        <v>2789</v>
      </c>
      <c r="L33" s="8">
        <v>2644</v>
      </c>
      <c r="M33" s="8">
        <v>7027</v>
      </c>
      <c r="N33" s="8">
        <v>12460</v>
      </c>
      <c r="O33" s="8">
        <v>2919</v>
      </c>
      <c r="P33" s="8">
        <v>2487</v>
      </c>
      <c r="Q33" s="8">
        <v>2765</v>
      </c>
      <c r="R33" s="8">
        <v>8171</v>
      </c>
      <c r="S33" s="8">
        <v>2622</v>
      </c>
      <c r="T33" s="8">
        <v>2666</v>
      </c>
      <c r="U33" s="8">
        <v>2631</v>
      </c>
      <c r="V33" s="8">
        <v>7919</v>
      </c>
      <c r="W33" s="8">
        <v>35648</v>
      </c>
      <c r="X33" s="8">
        <v>46087</v>
      </c>
      <c r="Y33" s="8">
        <v>-10439</v>
      </c>
      <c r="Z33" s="2">
        <v>-22.650639008831124</v>
      </c>
      <c r="AA33" s="6">
        <v>46087</v>
      </c>
    </row>
    <row r="34" spans="1:27" ht="13.5" x14ac:dyDescent="0.25">
      <c r="A34" s="23" t="s">
        <v>59</v>
      </c>
      <c r="B34" s="29" t="s">
        <v>32</v>
      </c>
      <c r="C34" s="6">
        <v>11923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99693190</v>
      </c>
      <c r="D35" s="33">
        <f>SUM(D24:D34)</f>
        <v>110913986</v>
      </c>
      <c r="E35" s="34">
        <f t="shared" si="1"/>
        <v>128241954</v>
      </c>
      <c r="F35" s="35">
        <f t="shared" si="1"/>
        <v>126808587</v>
      </c>
      <c r="G35" s="35">
        <f t="shared" si="1"/>
        <v>995579</v>
      </c>
      <c r="H35" s="35">
        <f t="shared" si="1"/>
        <v>13608562</v>
      </c>
      <c r="I35" s="35">
        <f t="shared" si="1"/>
        <v>13243674</v>
      </c>
      <c r="J35" s="35">
        <f t="shared" si="1"/>
        <v>27847815</v>
      </c>
      <c r="K35" s="35">
        <f t="shared" si="1"/>
        <v>11840271</v>
      </c>
      <c r="L35" s="35">
        <f t="shared" si="1"/>
        <v>7421506</v>
      </c>
      <c r="M35" s="35">
        <f t="shared" si="1"/>
        <v>15615510</v>
      </c>
      <c r="N35" s="35">
        <f t="shared" si="1"/>
        <v>34877287</v>
      </c>
      <c r="O35" s="35">
        <f t="shared" si="1"/>
        <v>15096211</v>
      </c>
      <c r="P35" s="35">
        <f t="shared" si="1"/>
        <v>-3201678</v>
      </c>
      <c r="Q35" s="35">
        <f t="shared" si="1"/>
        <v>9893988</v>
      </c>
      <c r="R35" s="35">
        <f t="shared" si="1"/>
        <v>21788521</v>
      </c>
      <c r="S35" s="35">
        <f t="shared" si="1"/>
        <v>7462539</v>
      </c>
      <c r="T35" s="35">
        <f t="shared" si="1"/>
        <v>8922544</v>
      </c>
      <c r="U35" s="35">
        <f t="shared" si="1"/>
        <v>10015280</v>
      </c>
      <c r="V35" s="35">
        <f t="shared" si="1"/>
        <v>26400363</v>
      </c>
      <c r="W35" s="35">
        <f t="shared" si="1"/>
        <v>110913986</v>
      </c>
      <c r="X35" s="35">
        <f t="shared" si="1"/>
        <v>126808587</v>
      </c>
      <c r="Y35" s="35">
        <f t="shared" si="1"/>
        <v>-15894601</v>
      </c>
      <c r="Z35" s="36">
        <f>+IF(X35&lt;&gt;0,+(Y35/X35)*100,0)</f>
        <v>-12.534325455420458</v>
      </c>
      <c r="AA35" s="33">
        <f>SUM(AA24:AA34)</f>
        <v>126808587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-4810195</v>
      </c>
      <c r="D37" s="46">
        <f>+D21-D35</f>
        <v>-7036805</v>
      </c>
      <c r="E37" s="47">
        <f t="shared" si="2"/>
        <v>-15559573</v>
      </c>
      <c r="F37" s="48">
        <f t="shared" si="2"/>
        <v>503094</v>
      </c>
      <c r="G37" s="48">
        <f t="shared" si="2"/>
        <v>9746201</v>
      </c>
      <c r="H37" s="48">
        <f t="shared" si="2"/>
        <v>-5456352</v>
      </c>
      <c r="I37" s="48">
        <f t="shared" si="2"/>
        <v>-5029474</v>
      </c>
      <c r="J37" s="48">
        <f t="shared" si="2"/>
        <v>-739625</v>
      </c>
      <c r="K37" s="48">
        <f t="shared" si="2"/>
        <v>975375</v>
      </c>
      <c r="L37" s="48">
        <f t="shared" si="2"/>
        <v>-4325736</v>
      </c>
      <c r="M37" s="48">
        <f t="shared" si="2"/>
        <v>-6011939</v>
      </c>
      <c r="N37" s="48">
        <f t="shared" si="2"/>
        <v>-9362300</v>
      </c>
      <c r="O37" s="48">
        <f t="shared" si="2"/>
        <v>-6421602</v>
      </c>
      <c r="P37" s="48">
        <f t="shared" si="2"/>
        <v>12765784</v>
      </c>
      <c r="Q37" s="48">
        <f t="shared" si="2"/>
        <v>-472878</v>
      </c>
      <c r="R37" s="48">
        <f t="shared" si="2"/>
        <v>5871304</v>
      </c>
      <c r="S37" s="48">
        <f t="shared" si="2"/>
        <v>339407</v>
      </c>
      <c r="T37" s="48">
        <f t="shared" si="2"/>
        <v>-1309644</v>
      </c>
      <c r="U37" s="48">
        <f t="shared" si="2"/>
        <v>-1835947</v>
      </c>
      <c r="V37" s="48">
        <f t="shared" si="2"/>
        <v>-2806184</v>
      </c>
      <c r="W37" s="48">
        <f t="shared" si="2"/>
        <v>-7036805</v>
      </c>
      <c r="X37" s="48">
        <f>IF(F21=F35,0,X21-X35)</f>
        <v>503094</v>
      </c>
      <c r="Y37" s="48">
        <f t="shared" si="2"/>
        <v>-7539899</v>
      </c>
      <c r="Z37" s="49">
        <f>+IF(X37&lt;&gt;0,+(Y37/X37)*100,0)</f>
        <v>-1498.7058084572664</v>
      </c>
      <c r="AA37" s="46">
        <f>+AA21-AA35</f>
        <v>503094</v>
      </c>
    </row>
    <row r="38" spans="1:27" ht="23.1" customHeight="1" x14ac:dyDescent="0.25">
      <c r="A38" s="50" t="s">
        <v>62</v>
      </c>
      <c r="B38" s="29" t="s">
        <v>32</v>
      </c>
      <c r="C38" s="6">
        <v>14559389</v>
      </c>
      <c r="D38" s="6">
        <v>10595407</v>
      </c>
      <c r="E38" s="7">
        <v>21348000</v>
      </c>
      <c r="F38" s="8">
        <v>21788000</v>
      </c>
      <c r="G38" s="8"/>
      <c r="H38" s="8">
        <v>767014</v>
      </c>
      <c r="I38" s="8"/>
      <c r="J38" s="8">
        <v>767014</v>
      </c>
      <c r="K38" s="8">
        <v>104459</v>
      </c>
      <c r="L38" s="8"/>
      <c r="M38" s="8"/>
      <c r="N38" s="8">
        <v>104459</v>
      </c>
      <c r="O38" s="8"/>
      <c r="P38" s="8">
        <v>1105276</v>
      </c>
      <c r="Q38" s="8">
        <v>4227529</v>
      </c>
      <c r="R38" s="8">
        <v>5332805</v>
      </c>
      <c r="S38" s="8">
        <v>303351</v>
      </c>
      <c r="T38" s="8">
        <v>2385966</v>
      </c>
      <c r="U38" s="8">
        <v>1701814</v>
      </c>
      <c r="V38" s="8">
        <v>4391131</v>
      </c>
      <c r="W38" s="8">
        <v>10595409</v>
      </c>
      <c r="X38" s="8">
        <v>21788000</v>
      </c>
      <c r="Y38" s="8">
        <v>-11192591</v>
      </c>
      <c r="Z38" s="2">
        <v>-51.370437855700388</v>
      </c>
      <c r="AA38" s="6">
        <v>21788000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9749194</v>
      </c>
      <c r="D41" s="56">
        <f>SUM(D37:D40)</f>
        <v>3558602</v>
      </c>
      <c r="E41" s="57">
        <f t="shared" si="3"/>
        <v>5788427</v>
      </c>
      <c r="F41" s="58">
        <f t="shared" si="3"/>
        <v>22291094</v>
      </c>
      <c r="G41" s="58">
        <f t="shared" si="3"/>
        <v>9746201</v>
      </c>
      <c r="H41" s="58">
        <f t="shared" si="3"/>
        <v>-4689338</v>
      </c>
      <c r="I41" s="58">
        <f t="shared" si="3"/>
        <v>-5029474</v>
      </c>
      <c r="J41" s="58">
        <f t="shared" si="3"/>
        <v>27389</v>
      </c>
      <c r="K41" s="58">
        <f t="shared" si="3"/>
        <v>1079834</v>
      </c>
      <c r="L41" s="58">
        <f t="shared" si="3"/>
        <v>-4325736</v>
      </c>
      <c r="M41" s="58">
        <f t="shared" si="3"/>
        <v>-6011939</v>
      </c>
      <c r="N41" s="58">
        <f t="shared" si="3"/>
        <v>-9257841</v>
      </c>
      <c r="O41" s="58">
        <f t="shared" si="3"/>
        <v>-6421602</v>
      </c>
      <c r="P41" s="58">
        <f t="shared" si="3"/>
        <v>13871060</v>
      </c>
      <c r="Q41" s="58">
        <f t="shared" si="3"/>
        <v>3754651</v>
      </c>
      <c r="R41" s="58">
        <f t="shared" si="3"/>
        <v>11204109</v>
      </c>
      <c r="S41" s="58">
        <f t="shared" si="3"/>
        <v>642758</v>
      </c>
      <c r="T41" s="58">
        <f t="shared" si="3"/>
        <v>1076322</v>
      </c>
      <c r="U41" s="58">
        <f t="shared" si="3"/>
        <v>-134133</v>
      </c>
      <c r="V41" s="58">
        <f t="shared" si="3"/>
        <v>1584947</v>
      </c>
      <c r="W41" s="58">
        <f t="shared" si="3"/>
        <v>3558604</v>
      </c>
      <c r="X41" s="58">
        <f t="shared" si="3"/>
        <v>22291094</v>
      </c>
      <c r="Y41" s="58">
        <f t="shared" si="3"/>
        <v>-18732490</v>
      </c>
      <c r="Z41" s="59">
        <f>+IF(X41&lt;&gt;0,+(Y41/X41)*100,0)</f>
        <v>-84.035758855083571</v>
      </c>
      <c r="AA41" s="56">
        <f>SUM(AA37:AA40)</f>
        <v>22291094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9749194</v>
      </c>
      <c r="D43" s="64">
        <f>+D41-D42</f>
        <v>3558602</v>
      </c>
      <c r="E43" s="65">
        <f t="shared" si="4"/>
        <v>5788427</v>
      </c>
      <c r="F43" s="66">
        <f t="shared" si="4"/>
        <v>22291094</v>
      </c>
      <c r="G43" s="66">
        <f t="shared" si="4"/>
        <v>9746201</v>
      </c>
      <c r="H43" s="66">
        <f t="shared" si="4"/>
        <v>-4689338</v>
      </c>
      <c r="I43" s="66">
        <f t="shared" si="4"/>
        <v>-5029474</v>
      </c>
      <c r="J43" s="66">
        <f t="shared" si="4"/>
        <v>27389</v>
      </c>
      <c r="K43" s="66">
        <f t="shared" si="4"/>
        <v>1079834</v>
      </c>
      <c r="L43" s="66">
        <f t="shared" si="4"/>
        <v>-4325736</v>
      </c>
      <c r="M43" s="66">
        <f t="shared" si="4"/>
        <v>-6011939</v>
      </c>
      <c r="N43" s="66">
        <f t="shared" si="4"/>
        <v>-9257841</v>
      </c>
      <c r="O43" s="66">
        <f t="shared" si="4"/>
        <v>-6421602</v>
      </c>
      <c r="P43" s="66">
        <f t="shared" si="4"/>
        <v>13871060</v>
      </c>
      <c r="Q43" s="66">
        <f t="shared" si="4"/>
        <v>3754651</v>
      </c>
      <c r="R43" s="66">
        <f t="shared" si="4"/>
        <v>11204109</v>
      </c>
      <c r="S43" s="66">
        <f t="shared" si="4"/>
        <v>642758</v>
      </c>
      <c r="T43" s="66">
        <f t="shared" si="4"/>
        <v>1076322</v>
      </c>
      <c r="U43" s="66">
        <f t="shared" si="4"/>
        <v>-134133</v>
      </c>
      <c r="V43" s="66">
        <f t="shared" si="4"/>
        <v>1584947</v>
      </c>
      <c r="W43" s="66">
        <f t="shared" si="4"/>
        <v>3558604</v>
      </c>
      <c r="X43" s="66">
        <f t="shared" si="4"/>
        <v>22291094</v>
      </c>
      <c r="Y43" s="66">
        <f t="shared" si="4"/>
        <v>-18732490</v>
      </c>
      <c r="Z43" s="67">
        <f>+IF(X43&lt;&gt;0,+(Y43/X43)*100,0)</f>
        <v>-84.035758855083571</v>
      </c>
      <c r="AA43" s="64">
        <f>+AA41-AA42</f>
        <v>22291094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9749194</v>
      </c>
      <c r="D45" s="56">
        <f>SUM(D43:D44)</f>
        <v>3558602</v>
      </c>
      <c r="E45" s="57">
        <f t="shared" si="5"/>
        <v>5788427</v>
      </c>
      <c r="F45" s="58">
        <f t="shared" si="5"/>
        <v>22291094</v>
      </c>
      <c r="G45" s="58">
        <f t="shared" si="5"/>
        <v>9746201</v>
      </c>
      <c r="H45" s="58">
        <f t="shared" si="5"/>
        <v>-4689338</v>
      </c>
      <c r="I45" s="58">
        <f t="shared" si="5"/>
        <v>-5029474</v>
      </c>
      <c r="J45" s="58">
        <f t="shared" si="5"/>
        <v>27389</v>
      </c>
      <c r="K45" s="58">
        <f t="shared" si="5"/>
        <v>1079834</v>
      </c>
      <c r="L45" s="58">
        <f t="shared" si="5"/>
        <v>-4325736</v>
      </c>
      <c r="M45" s="58">
        <f t="shared" si="5"/>
        <v>-6011939</v>
      </c>
      <c r="N45" s="58">
        <f t="shared" si="5"/>
        <v>-9257841</v>
      </c>
      <c r="O45" s="58">
        <f t="shared" si="5"/>
        <v>-6421602</v>
      </c>
      <c r="P45" s="58">
        <f t="shared" si="5"/>
        <v>13871060</v>
      </c>
      <c r="Q45" s="58">
        <f t="shared" si="5"/>
        <v>3754651</v>
      </c>
      <c r="R45" s="58">
        <f t="shared" si="5"/>
        <v>11204109</v>
      </c>
      <c r="S45" s="58">
        <f t="shared" si="5"/>
        <v>642758</v>
      </c>
      <c r="T45" s="58">
        <f t="shared" si="5"/>
        <v>1076322</v>
      </c>
      <c r="U45" s="58">
        <f t="shared" si="5"/>
        <v>-134133</v>
      </c>
      <c r="V45" s="58">
        <f t="shared" si="5"/>
        <v>1584947</v>
      </c>
      <c r="W45" s="58">
        <f t="shared" si="5"/>
        <v>3558604</v>
      </c>
      <c r="X45" s="58">
        <f t="shared" si="5"/>
        <v>22291094</v>
      </c>
      <c r="Y45" s="58">
        <f t="shared" si="5"/>
        <v>-18732490</v>
      </c>
      <c r="Z45" s="59">
        <f>+IF(X45&lt;&gt;0,+(Y45/X45)*100,0)</f>
        <v>-84.035758855083571</v>
      </c>
      <c r="AA45" s="56">
        <f>SUM(AA43:AA44)</f>
        <v>22291094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9749194</v>
      </c>
      <c r="D47" s="71">
        <f>SUM(D45:D46)</f>
        <v>3558602</v>
      </c>
      <c r="E47" s="72">
        <f t="shared" si="6"/>
        <v>5788427</v>
      </c>
      <c r="F47" s="73">
        <f t="shared" si="6"/>
        <v>22291094</v>
      </c>
      <c r="G47" s="73">
        <f t="shared" si="6"/>
        <v>9746201</v>
      </c>
      <c r="H47" s="74">
        <f t="shared" si="6"/>
        <v>-4689338</v>
      </c>
      <c r="I47" s="74">
        <f t="shared" si="6"/>
        <v>-5029474</v>
      </c>
      <c r="J47" s="74">
        <f t="shared" si="6"/>
        <v>27389</v>
      </c>
      <c r="K47" s="74">
        <f t="shared" si="6"/>
        <v>1079834</v>
      </c>
      <c r="L47" s="74">
        <f t="shared" si="6"/>
        <v>-4325736</v>
      </c>
      <c r="M47" s="73">
        <f t="shared" si="6"/>
        <v>-6011939</v>
      </c>
      <c r="N47" s="73">
        <f t="shared" si="6"/>
        <v>-9257841</v>
      </c>
      <c r="O47" s="74">
        <f t="shared" si="6"/>
        <v>-6421602</v>
      </c>
      <c r="P47" s="74">
        <f t="shared" si="6"/>
        <v>13871060</v>
      </c>
      <c r="Q47" s="74">
        <f t="shared" si="6"/>
        <v>3754651</v>
      </c>
      <c r="R47" s="74">
        <f t="shared" si="6"/>
        <v>11204109</v>
      </c>
      <c r="S47" s="74">
        <f t="shared" si="6"/>
        <v>642758</v>
      </c>
      <c r="T47" s="73">
        <f t="shared" si="6"/>
        <v>1076322</v>
      </c>
      <c r="U47" s="73">
        <f t="shared" si="6"/>
        <v>-134133</v>
      </c>
      <c r="V47" s="74">
        <f t="shared" si="6"/>
        <v>1584947</v>
      </c>
      <c r="W47" s="74">
        <f t="shared" si="6"/>
        <v>3558604</v>
      </c>
      <c r="X47" s="74">
        <f t="shared" si="6"/>
        <v>22291094</v>
      </c>
      <c r="Y47" s="74">
        <f t="shared" si="6"/>
        <v>-18732490</v>
      </c>
      <c r="Z47" s="75">
        <f>+IF(X47&lt;&gt;0,+(Y47/X47)*100,0)</f>
        <v>-84.035758855083571</v>
      </c>
      <c r="AA47" s="76">
        <f>SUM(AA45:AA46)</f>
        <v>22291094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537312</v>
      </c>
      <c r="D24" s="6"/>
      <c r="E24" s="7">
        <v>580481</v>
      </c>
      <c r="F24" s="8">
        <v>580481</v>
      </c>
      <c r="G24" s="8">
        <v>65972</v>
      </c>
      <c r="H24" s="8">
        <v>42326</v>
      </c>
      <c r="I24" s="8">
        <v>47325</v>
      </c>
      <c r="J24" s="8">
        <v>155623</v>
      </c>
      <c r="K24" s="8">
        <v>43717</v>
      </c>
      <c r="L24" s="8">
        <v>43717</v>
      </c>
      <c r="M24" s="8">
        <v>46717</v>
      </c>
      <c r="N24" s="8">
        <v>134151</v>
      </c>
      <c r="O24" s="8">
        <v>43801</v>
      </c>
      <c r="P24" s="8">
        <v>50867</v>
      </c>
      <c r="Q24" s="8">
        <v>44622</v>
      </c>
      <c r="R24" s="8">
        <v>139290</v>
      </c>
      <c r="S24" s="8">
        <v>44622</v>
      </c>
      <c r="T24" s="8">
        <v>44622</v>
      </c>
      <c r="U24" s="8">
        <v>44622</v>
      </c>
      <c r="V24" s="8">
        <v>133866</v>
      </c>
      <c r="W24" s="8">
        <v>562930</v>
      </c>
      <c r="X24" s="8">
        <v>580481</v>
      </c>
      <c r="Y24" s="8">
        <v>-17551</v>
      </c>
      <c r="Z24" s="2">
        <v>-3.023527040506063</v>
      </c>
      <c r="AA24" s="6">
        <v>580481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1976185</v>
      </c>
      <c r="D31" s="6"/>
      <c r="E31" s="7">
        <v>22200000</v>
      </c>
      <c r="F31" s="8">
        <v>22200000</v>
      </c>
      <c r="G31" s="8"/>
      <c r="H31" s="8"/>
      <c r="I31" s="8"/>
      <c r="J31" s="8"/>
      <c r="K31" s="8"/>
      <c r="L31" s="8"/>
      <c r="M31" s="8">
        <v>867629</v>
      </c>
      <c r="N31" s="8">
        <v>867629</v>
      </c>
      <c r="O31" s="8"/>
      <c r="P31" s="8"/>
      <c r="Q31" s="8">
        <v>3147968</v>
      </c>
      <c r="R31" s="8">
        <v>3147968</v>
      </c>
      <c r="S31" s="8">
        <v>1303750</v>
      </c>
      <c r="T31" s="8">
        <v>287250</v>
      </c>
      <c r="U31" s="8">
        <v>15062906</v>
      </c>
      <c r="V31" s="8">
        <v>16653906</v>
      </c>
      <c r="W31" s="8">
        <v>20669503</v>
      </c>
      <c r="X31" s="8">
        <v>22200000</v>
      </c>
      <c r="Y31" s="8">
        <v>-1530497</v>
      </c>
      <c r="Z31" s="2">
        <v>-6.8941306306306309</v>
      </c>
      <c r="AA31" s="6">
        <v>22200000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2960204</v>
      </c>
      <c r="D33" s="6"/>
      <c r="E33" s="7">
        <v>5004484</v>
      </c>
      <c r="F33" s="8">
        <v>3004484</v>
      </c>
      <c r="G33" s="8">
        <v>143554</v>
      </c>
      <c r="H33" s="8">
        <v>170604</v>
      </c>
      <c r="I33" s="8">
        <v>171122</v>
      </c>
      <c r="J33" s="8">
        <v>485280</v>
      </c>
      <c r="K33" s="8">
        <v>170944</v>
      </c>
      <c r="L33" s="8">
        <v>164474</v>
      </c>
      <c r="M33" s="8">
        <v>165844</v>
      </c>
      <c r="N33" s="8">
        <v>501262</v>
      </c>
      <c r="O33" s="8">
        <v>166060</v>
      </c>
      <c r="P33" s="8">
        <v>167468</v>
      </c>
      <c r="Q33" s="8">
        <v>164552</v>
      </c>
      <c r="R33" s="8">
        <v>498080</v>
      </c>
      <c r="S33" s="8">
        <v>167637</v>
      </c>
      <c r="T33" s="8">
        <v>162473</v>
      </c>
      <c r="U33" s="8">
        <v>164432</v>
      </c>
      <c r="V33" s="8">
        <v>494542</v>
      </c>
      <c r="W33" s="8">
        <v>1979164</v>
      </c>
      <c r="X33" s="8">
        <v>3004484</v>
      </c>
      <c r="Y33" s="8">
        <v>-1025320</v>
      </c>
      <c r="Z33" s="2">
        <v>-34.126325851627101</v>
      </c>
      <c r="AA33" s="6">
        <v>3004484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5473701</v>
      </c>
      <c r="D35" s="33">
        <f>SUM(D24:D34)</f>
        <v>0</v>
      </c>
      <c r="E35" s="34">
        <f t="shared" si="1"/>
        <v>27784965</v>
      </c>
      <c r="F35" s="35">
        <f t="shared" si="1"/>
        <v>25784965</v>
      </c>
      <c r="G35" s="35">
        <f t="shared" si="1"/>
        <v>209526</v>
      </c>
      <c r="H35" s="35">
        <f t="shared" si="1"/>
        <v>212930</v>
      </c>
      <c r="I35" s="35">
        <f t="shared" si="1"/>
        <v>218447</v>
      </c>
      <c r="J35" s="35">
        <f t="shared" si="1"/>
        <v>640903</v>
      </c>
      <c r="K35" s="35">
        <f t="shared" si="1"/>
        <v>214661</v>
      </c>
      <c r="L35" s="35">
        <f t="shared" si="1"/>
        <v>208191</v>
      </c>
      <c r="M35" s="35">
        <f t="shared" si="1"/>
        <v>1080190</v>
      </c>
      <c r="N35" s="35">
        <f t="shared" si="1"/>
        <v>1503042</v>
      </c>
      <c r="O35" s="35">
        <f t="shared" si="1"/>
        <v>209861</v>
      </c>
      <c r="P35" s="35">
        <f t="shared" si="1"/>
        <v>218335</v>
      </c>
      <c r="Q35" s="35">
        <f t="shared" si="1"/>
        <v>3357142</v>
      </c>
      <c r="R35" s="35">
        <f t="shared" si="1"/>
        <v>3785338</v>
      </c>
      <c r="S35" s="35">
        <f t="shared" si="1"/>
        <v>1516009</v>
      </c>
      <c r="T35" s="35">
        <f t="shared" si="1"/>
        <v>494345</v>
      </c>
      <c r="U35" s="35">
        <f t="shared" si="1"/>
        <v>15271960</v>
      </c>
      <c r="V35" s="35">
        <f t="shared" si="1"/>
        <v>17282314</v>
      </c>
      <c r="W35" s="35">
        <f t="shared" si="1"/>
        <v>23211597</v>
      </c>
      <c r="X35" s="35">
        <f t="shared" si="1"/>
        <v>25784965</v>
      </c>
      <c r="Y35" s="35">
        <f t="shared" si="1"/>
        <v>-2573368</v>
      </c>
      <c r="Z35" s="36">
        <f>+IF(X35&lt;&gt;0,+(Y35/X35)*100,0)</f>
        <v>-9.9801105023799721</v>
      </c>
      <c r="AA35" s="33">
        <f>SUM(AA24:AA34)</f>
        <v>25784965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-5473701</v>
      </c>
      <c r="D37" s="46">
        <f>+D21-D35</f>
        <v>0</v>
      </c>
      <c r="E37" s="47">
        <f t="shared" si="2"/>
        <v>-27784965</v>
      </c>
      <c r="F37" s="48">
        <f t="shared" si="2"/>
        <v>-25784965</v>
      </c>
      <c r="G37" s="48">
        <f t="shared" si="2"/>
        <v>-209526</v>
      </c>
      <c r="H37" s="48">
        <f t="shared" si="2"/>
        <v>-212930</v>
      </c>
      <c r="I37" s="48">
        <f t="shared" si="2"/>
        <v>-218447</v>
      </c>
      <c r="J37" s="48">
        <f t="shared" si="2"/>
        <v>-640903</v>
      </c>
      <c r="K37" s="48">
        <f t="shared" si="2"/>
        <v>-214661</v>
      </c>
      <c r="L37" s="48">
        <f t="shared" si="2"/>
        <v>-208191</v>
      </c>
      <c r="M37" s="48">
        <f t="shared" si="2"/>
        <v>-1080190</v>
      </c>
      <c r="N37" s="48">
        <f t="shared" si="2"/>
        <v>-1503042</v>
      </c>
      <c r="O37" s="48">
        <f t="shared" si="2"/>
        <v>-209861</v>
      </c>
      <c r="P37" s="48">
        <f t="shared" si="2"/>
        <v>-218335</v>
      </c>
      <c r="Q37" s="48">
        <f t="shared" si="2"/>
        <v>-3357142</v>
      </c>
      <c r="R37" s="48">
        <f t="shared" si="2"/>
        <v>-3785338</v>
      </c>
      <c r="S37" s="48">
        <f t="shared" si="2"/>
        <v>-1516009</v>
      </c>
      <c r="T37" s="48">
        <f t="shared" si="2"/>
        <v>-494345</v>
      </c>
      <c r="U37" s="48">
        <f t="shared" si="2"/>
        <v>-15271960</v>
      </c>
      <c r="V37" s="48">
        <f t="shared" si="2"/>
        <v>-17282314</v>
      </c>
      <c r="W37" s="48">
        <f t="shared" si="2"/>
        <v>-23211597</v>
      </c>
      <c r="X37" s="48">
        <f>IF(F21=F35,0,X21-X35)</f>
        <v>-25784965</v>
      </c>
      <c r="Y37" s="48">
        <f t="shared" si="2"/>
        <v>2573368</v>
      </c>
      <c r="Z37" s="49">
        <f>+IF(X37&lt;&gt;0,+(Y37/X37)*100,0)</f>
        <v>-9.9801105023799721</v>
      </c>
      <c r="AA37" s="46">
        <f>+AA21-AA35</f>
        <v>-25784965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-5473701</v>
      </c>
      <c r="D41" s="56">
        <f>SUM(D37:D40)</f>
        <v>0</v>
      </c>
      <c r="E41" s="57">
        <f t="shared" si="3"/>
        <v>-27784965</v>
      </c>
      <c r="F41" s="58">
        <f t="shared" si="3"/>
        <v>-25784965</v>
      </c>
      <c r="G41" s="58">
        <f t="shared" si="3"/>
        <v>-209526</v>
      </c>
      <c r="H41" s="58">
        <f t="shared" si="3"/>
        <v>-212930</v>
      </c>
      <c r="I41" s="58">
        <f t="shared" si="3"/>
        <v>-218447</v>
      </c>
      <c r="J41" s="58">
        <f t="shared" si="3"/>
        <v>-640903</v>
      </c>
      <c r="K41" s="58">
        <f t="shared" si="3"/>
        <v>-214661</v>
      </c>
      <c r="L41" s="58">
        <f t="shared" si="3"/>
        <v>-208191</v>
      </c>
      <c r="M41" s="58">
        <f t="shared" si="3"/>
        <v>-1080190</v>
      </c>
      <c r="N41" s="58">
        <f t="shared" si="3"/>
        <v>-1503042</v>
      </c>
      <c r="O41" s="58">
        <f t="shared" si="3"/>
        <v>-209861</v>
      </c>
      <c r="P41" s="58">
        <f t="shared" si="3"/>
        <v>-218335</v>
      </c>
      <c r="Q41" s="58">
        <f t="shared" si="3"/>
        <v>-3357142</v>
      </c>
      <c r="R41" s="58">
        <f t="shared" si="3"/>
        <v>-3785338</v>
      </c>
      <c r="S41" s="58">
        <f t="shared" si="3"/>
        <v>-1516009</v>
      </c>
      <c r="T41" s="58">
        <f t="shared" si="3"/>
        <v>-494345</v>
      </c>
      <c r="U41" s="58">
        <f t="shared" si="3"/>
        <v>-15271960</v>
      </c>
      <c r="V41" s="58">
        <f t="shared" si="3"/>
        <v>-17282314</v>
      </c>
      <c r="W41" s="58">
        <f t="shared" si="3"/>
        <v>-23211597</v>
      </c>
      <c r="X41" s="58">
        <f t="shared" si="3"/>
        <v>-25784965</v>
      </c>
      <c r="Y41" s="58">
        <f t="shared" si="3"/>
        <v>2573368</v>
      </c>
      <c r="Z41" s="59">
        <f>+IF(X41&lt;&gt;0,+(Y41/X41)*100,0)</f>
        <v>-9.9801105023799721</v>
      </c>
      <c r="AA41" s="56">
        <f>SUM(AA37:AA40)</f>
        <v>-25784965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-5473701</v>
      </c>
      <c r="D43" s="64">
        <f>+D41-D42</f>
        <v>0</v>
      </c>
      <c r="E43" s="65">
        <f t="shared" si="4"/>
        <v>-27784965</v>
      </c>
      <c r="F43" s="66">
        <f t="shared" si="4"/>
        <v>-25784965</v>
      </c>
      <c r="G43" s="66">
        <f t="shared" si="4"/>
        <v>-209526</v>
      </c>
      <c r="H43" s="66">
        <f t="shared" si="4"/>
        <v>-212930</v>
      </c>
      <c r="I43" s="66">
        <f t="shared" si="4"/>
        <v>-218447</v>
      </c>
      <c r="J43" s="66">
        <f t="shared" si="4"/>
        <v>-640903</v>
      </c>
      <c r="K43" s="66">
        <f t="shared" si="4"/>
        <v>-214661</v>
      </c>
      <c r="L43" s="66">
        <f t="shared" si="4"/>
        <v>-208191</v>
      </c>
      <c r="M43" s="66">
        <f t="shared" si="4"/>
        <v>-1080190</v>
      </c>
      <c r="N43" s="66">
        <f t="shared" si="4"/>
        <v>-1503042</v>
      </c>
      <c r="O43" s="66">
        <f t="shared" si="4"/>
        <v>-209861</v>
      </c>
      <c r="P43" s="66">
        <f t="shared" si="4"/>
        <v>-218335</v>
      </c>
      <c r="Q43" s="66">
        <f t="shared" si="4"/>
        <v>-3357142</v>
      </c>
      <c r="R43" s="66">
        <f t="shared" si="4"/>
        <v>-3785338</v>
      </c>
      <c r="S43" s="66">
        <f t="shared" si="4"/>
        <v>-1516009</v>
      </c>
      <c r="T43" s="66">
        <f t="shared" si="4"/>
        <v>-494345</v>
      </c>
      <c r="U43" s="66">
        <f t="shared" si="4"/>
        <v>-15271960</v>
      </c>
      <c r="V43" s="66">
        <f t="shared" si="4"/>
        <v>-17282314</v>
      </c>
      <c r="W43" s="66">
        <f t="shared" si="4"/>
        <v>-23211597</v>
      </c>
      <c r="X43" s="66">
        <f t="shared" si="4"/>
        <v>-25784965</v>
      </c>
      <c r="Y43" s="66">
        <f t="shared" si="4"/>
        <v>2573368</v>
      </c>
      <c r="Z43" s="67">
        <f>+IF(X43&lt;&gt;0,+(Y43/X43)*100,0)</f>
        <v>-9.9801105023799721</v>
      </c>
      <c r="AA43" s="64">
        <f>+AA41-AA42</f>
        <v>-25784965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-5473701</v>
      </c>
      <c r="D45" s="56">
        <f>SUM(D43:D44)</f>
        <v>0</v>
      </c>
      <c r="E45" s="57">
        <f t="shared" si="5"/>
        <v>-27784965</v>
      </c>
      <c r="F45" s="58">
        <f t="shared" si="5"/>
        <v>-25784965</v>
      </c>
      <c r="G45" s="58">
        <f t="shared" si="5"/>
        <v>-209526</v>
      </c>
      <c r="H45" s="58">
        <f t="shared" si="5"/>
        <v>-212930</v>
      </c>
      <c r="I45" s="58">
        <f t="shared" si="5"/>
        <v>-218447</v>
      </c>
      <c r="J45" s="58">
        <f t="shared" si="5"/>
        <v>-640903</v>
      </c>
      <c r="K45" s="58">
        <f t="shared" si="5"/>
        <v>-214661</v>
      </c>
      <c r="L45" s="58">
        <f t="shared" si="5"/>
        <v>-208191</v>
      </c>
      <c r="M45" s="58">
        <f t="shared" si="5"/>
        <v>-1080190</v>
      </c>
      <c r="N45" s="58">
        <f t="shared" si="5"/>
        <v>-1503042</v>
      </c>
      <c r="O45" s="58">
        <f t="shared" si="5"/>
        <v>-209861</v>
      </c>
      <c r="P45" s="58">
        <f t="shared" si="5"/>
        <v>-218335</v>
      </c>
      <c r="Q45" s="58">
        <f t="shared" si="5"/>
        <v>-3357142</v>
      </c>
      <c r="R45" s="58">
        <f t="shared" si="5"/>
        <v>-3785338</v>
      </c>
      <c r="S45" s="58">
        <f t="shared" si="5"/>
        <v>-1516009</v>
      </c>
      <c r="T45" s="58">
        <f t="shared" si="5"/>
        <v>-494345</v>
      </c>
      <c r="U45" s="58">
        <f t="shared" si="5"/>
        <v>-15271960</v>
      </c>
      <c r="V45" s="58">
        <f t="shared" si="5"/>
        <v>-17282314</v>
      </c>
      <c r="W45" s="58">
        <f t="shared" si="5"/>
        <v>-23211597</v>
      </c>
      <c r="X45" s="58">
        <f t="shared" si="5"/>
        <v>-25784965</v>
      </c>
      <c r="Y45" s="58">
        <f t="shared" si="5"/>
        <v>2573368</v>
      </c>
      <c r="Z45" s="59">
        <f>+IF(X45&lt;&gt;0,+(Y45/X45)*100,0)</f>
        <v>-9.9801105023799721</v>
      </c>
      <c r="AA45" s="56">
        <f>SUM(AA43:AA44)</f>
        <v>-25784965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-5473701</v>
      </c>
      <c r="D47" s="71">
        <f>SUM(D45:D46)</f>
        <v>0</v>
      </c>
      <c r="E47" s="72">
        <f t="shared" si="6"/>
        <v>-27784965</v>
      </c>
      <c r="F47" s="73">
        <f t="shared" si="6"/>
        <v>-25784965</v>
      </c>
      <c r="G47" s="73">
        <f t="shared" si="6"/>
        <v>-209526</v>
      </c>
      <c r="H47" s="74">
        <f t="shared" si="6"/>
        <v>-212930</v>
      </c>
      <c r="I47" s="74">
        <f t="shared" si="6"/>
        <v>-218447</v>
      </c>
      <c r="J47" s="74">
        <f t="shared" si="6"/>
        <v>-640903</v>
      </c>
      <c r="K47" s="74">
        <f t="shared" si="6"/>
        <v>-214661</v>
      </c>
      <c r="L47" s="74">
        <f t="shared" si="6"/>
        <v>-208191</v>
      </c>
      <c r="M47" s="73">
        <f t="shared" si="6"/>
        <v>-1080190</v>
      </c>
      <c r="N47" s="73">
        <f t="shared" si="6"/>
        <v>-1503042</v>
      </c>
      <c r="O47" s="74">
        <f t="shared" si="6"/>
        <v>-209861</v>
      </c>
      <c r="P47" s="74">
        <f t="shared" si="6"/>
        <v>-218335</v>
      </c>
      <c r="Q47" s="74">
        <f t="shared" si="6"/>
        <v>-3357142</v>
      </c>
      <c r="R47" s="74">
        <f t="shared" si="6"/>
        <v>-3785338</v>
      </c>
      <c r="S47" s="74">
        <f t="shared" si="6"/>
        <v>-1516009</v>
      </c>
      <c r="T47" s="73">
        <f t="shared" si="6"/>
        <v>-494345</v>
      </c>
      <c r="U47" s="73">
        <f t="shared" si="6"/>
        <v>-15271960</v>
      </c>
      <c r="V47" s="74">
        <f t="shared" si="6"/>
        <v>-17282314</v>
      </c>
      <c r="W47" s="74">
        <f t="shared" si="6"/>
        <v>-23211597</v>
      </c>
      <c r="X47" s="74">
        <f t="shared" si="6"/>
        <v>-25784965</v>
      </c>
      <c r="Y47" s="74">
        <f t="shared" si="6"/>
        <v>2573368</v>
      </c>
      <c r="Z47" s="75">
        <f>+IF(X47&lt;&gt;0,+(Y47/X47)*100,0)</f>
        <v>-9.9801105023799721</v>
      </c>
      <c r="AA47" s="76">
        <f>SUM(AA45:AA46)</f>
        <v>-25784965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E549238-2A02-45A4-8C67-A5AE52CD52C6}"/>
</file>

<file path=customXml/itemProps2.xml><?xml version="1.0" encoding="utf-8"?>
<ds:datastoreItem xmlns:ds="http://schemas.openxmlformats.org/officeDocument/2006/customXml" ds:itemID="{3A899AC6-7EA3-4FCA-A1F9-90C8FA2F19A0}"/>
</file>

<file path=customXml/itemProps3.xml><?xml version="1.0" encoding="utf-8"?>
<ds:datastoreItem xmlns:ds="http://schemas.openxmlformats.org/officeDocument/2006/customXml" ds:itemID="{84107F77-5B86-4CED-AA0E-F9D838B0F9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2022-08-15T08:52:06Z</dcterms:created>
  <dcterms:modified xsi:type="dcterms:W3CDTF">2022-08-15T09:06:41Z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